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90" yWindow="1515" windowWidth="15480" windowHeight="10650" tabRatio="632"/>
  </bookViews>
  <sheets>
    <sheet name="ESTRATEGIAS DE RACIONALIZACION" sheetId="1" r:id="rId1"/>
    <sheet name="INSTRUCTIVO" sheetId="15" r:id="rId2"/>
    <sheet name="Hoja3" sheetId="17" state="hidden" r:id="rId3"/>
    <sheet name="CADENA DE TRÁMITES" sheetId="7" state="hidden" r:id="rId4"/>
    <sheet name="TABLA" sheetId="2" state="hidden" r:id="rId5"/>
    <sheet name="Tablas instituciones" sheetId="12" state="hidden" r:id="rId6"/>
    <sheet name="Hoja1" sheetId="13" state="hidden" r:id="rId7"/>
    <sheet name="Hoja2" sheetId="16" state="hidden" r:id="rId8"/>
    <sheet name="Hoja4" sheetId="18" state="hidden" r:id="rId9"/>
  </sheets>
  <externalReferences>
    <externalReference r:id="rId10"/>
    <externalReference r:id="rId11"/>
  </externalReferences>
  <definedNames>
    <definedName name="_xlnm._FilterDatabase" localSheetId="4" hidden="1">TABLA!$A$1:$O$34</definedName>
    <definedName name="Acto" localSheetId="1">[1]TABLA!$M$2:$M$8</definedName>
    <definedName name="Acto">TABLA!$L$2:$L$8</definedName>
    <definedName name="Admin" localSheetId="1">[1]TABLA!$R$2:$R$3</definedName>
    <definedName name="Admin">TABLA!$Q$2:$Q$3</definedName>
    <definedName name="administrativas">'ESTRATEGIAS DE RACIONALIZACION'!$Z$5:$Z$18</definedName>
    <definedName name="Agricultura" localSheetId="1">[1]TABLA!#REF!</definedName>
    <definedName name="Agricultura" localSheetId="5">'Tablas instituciones'!$C$2:$C$18</definedName>
    <definedName name="Agricultura">TABLA!#REF!</definedName>
    <definedName name="Agricultura_y_Desarrollo_Rural" localSheetId="1">[1]TABLA!#REF!</definedName>
    <definedName name="Agricultura_y_Desarrollo_Rural">TABLA!#REF!</definedName>
    <definedName name="Ambiental" localSheetId="1">'[1]Tablas instituciones'!$D$2:$D$9</definedName>
    <definedName name="Ambiental">'Tablas instituciones'!$D$2:$D$9</definedName>
    <definedName name="ambiente" localSheetId="1">[1]TABLA!#REF!</definedName>
    <definedName name="ambiente">TABLA!#REF!</definedName>
    <definedName name="Ambiente_y_Desarrollo_Sostenible" localSheetId="1">[1]TABLA!#REF!</definedName>
    <definedName name="Ambiente_y_Desarrollo_Sostenible">TABLA!#REF!</definedName>
    <definedName name="_xlnm.Print_Area" localSheetId="3">'CADENA DE TRÁMITES'!$A$1:$O$14</definedName>
    <definedName name="_xlnm.Print_Area" localSheetId="0">'ESTRATEGIAS DE RACIONALIZACION'!$A$1:$P$59</definedName>
    <definedName name="_xlnm.Print_Area" localSheetId="1">INSTRUCTIVO!$A$1:$F$109</definedName>
    <definedName name="automatiza.parcial">TABLA!$L$2:$L$10</definedName>
    <definedName name="avance">TABLA!$O$2:$O$21</definedName>
    <definedName name="cadena.tramite">TABLA!$M$2:$M$3</definedName>
    <definedName name="Categoria">TABLA!$P$2:$P$8</definedName>
    <definedName name="Ciencia__Tecnología_e_innovación" localSheetId="1">[1]TABLA!#REF!</definedName>
    <definedName name="Ciencia__Tecnología_e_innovación">TABLA!#REF!</definedName>
    <definedName name="clases">TABLA!$F$2:$F$5</definedName>
    <definedName name="clases1" localSheetId="1">[1]TABLA!$G$2:$G$5</definedName>
    <definedName name="clases1">[2]TABLA!$G$2:$G$5</definedName>
    <definedName name="Comercio__Industria_y_Turismo" localSheetId="1">[1]TABLA!#REF!</definedName>
    <definedName name="Comercio__Industria_y_Turismo">TABLA!#REF!</definedName>
    <definedName name="Departamental">TABLA!$D$4:$D$36</definedName>
    <definedName name="departamento">TABLA!$D$4:$D$36</definedName>
    <definedName name="departamentos">TABLA!$D$2:$D$37</definedName>
    <definedName name="Distrito_Capital">TABLA!$D$37</definedName>
    <definedName name="elemento" localSheetId="1">[1]TABLA!#REF!</definedName>
    <definedName name="elemento">TABLA!$F$2:$F$3</definedName>
    <definedName name="GRAT">TABLA!$F$2:$F$4</definedName>
    <definedName name="interoperabilidad">TABLA!$J$2:$J$8</definedName>
    <definedName name="Jurídica">TABLA!$H$2:$H$7</definedName>
    <definedName name="Jurídico">TABLA!$H$2:$H$8</definedName>
    <definedName name="lider">TABLA!$G$9:$G$10</definedName>
    <definedName name="Listado">INSTRUCTIVO!$C$111:$C$132</definedName>
    <definedName name="Municipal">TABLA!$D$4:$D$36</definedName>
    <definedName name="Nacional">TABLA!#REF!</definedName>
    <definedName name="Ninguno">TABLA!$B$2:$B$27</definedName>
    <definedName name="nivel" localSheetId="1">[1]TABLA!$D$2:$D$3</definedName>
    <definedName name="nivel">TABLA!$C$2:$C$3</definedName>
    <definedName name="Nivel1">TABLA!$C$3</definedName>
    <definedName name="nivelinter">TABLA!$G$5:$G$6</definedName>
    <definedName name="nivelracio">TABLA!$G$2:$G$3</definedName>
    <definedName name="norma">TABLA!$H$2:$H$7</definedName>
    <definedName name="normativas">'ESTRATEGIAS DE RACIONALIZACION'!$U$5:$U$15</definedName>
    <definedName name="orden">TABLA!$A$3:$A$4</definedName>
    <definedName name="respuesta">TABLA!$U$2:$U$153</definedName>
    <definedName name="sector" localSheetId="1">[1]TABLA!$B$2:$B$25</definedName>
    <definedName name="sector">TABLA!$B$2:$B$27</definedName>
    <definedName name="sectoriales">TABLA!$B$2:$B$27</definedName>
    <definedName name="Simplificacion">TABLA!$K$2:$K$8</definedName>
    <definedName name="Tecnológica">'ESTRATEGIAS DE RACIONALIZACION'!$AF$5:$AF$18</definedName>
    <definedName name="Tipo">'ESTRATEGIAS DE RACIONALIZACION'!$T$5,'ESTRATEGIAS DE RACIONALIZACION'!$Y$5,'ESTRATEGIAS DE RACIONALIZACION'!$AE$5</definedName>
    <definedName name="Tipo1">'ESTRATEGIAS DE RACIONALIZACION'!$T$14:$T$16</definedName>
    <definedName name="Tipoaccion">TABLA!$G$2:$G$3</definedName>
    <definedName name="Tipos" localSheetId="1">[1]TABLA!$H$2:$H$4</definedName>
    <definedName name="Tipos">TABLA!$G$2:$G$4</definedName>
    <definedName name="_xlnm.Print_Titles" localSheetId="0">'ESTRATEGIAS DE RACIONALIZACION'!$4:$11</definedName>
    <definedName name="_xlnm.Print_Titles" localSheetId="1">INSTRUCTIVO!$1:$3</definedName>
    <definedName name="TRAMITES" localSheetId="0">Hoja3!$A$5:$A$31</definedName>
    <definedName name="ventanilla">TABLA!$N$2:$N$3</definedName>
    <definedName name="vigencia" localSheetId="1">[1]TABLA!$F$2:$F$5</definedName>
    <definedName name="vigencia">TABLA!$E$2:$E$5</definedName>
  </definedNames>
  <calcPr calcId="145621"/>
</workbook>
</file>

<file path=xl/calcChain.xml><?xml version="1.0" encoding="utf-8"?>
<calcChain xmlns="http://schemas.openxmlformats.org/spreadsheetml/2006/main">
  <c r="AF6" i="1" l="1"/>
  <c r="AF7" i="1"/>
  <c r="AF8" i="1"/>
  <c r="AF9" i="1"/>
  <c r="AF10" i="1"/>
  <c r="AF11" i="1"/>
  <c r="AF12" i="1"/>
  <c r="AF13" i="1"/>
  <c r="AF14" i="1"/>
  <c r="AF15" i="1"/>
  <c r="AF16" i="1"/>
  <c r="AF17" i="1"/>
  <c r="AF18" i="1"/>
  <c r="Z6" i="1"/>
  <c r="Z7" i="1"/>
  <c r="Z8" i="1"/>
  <c r="Z9" i="1"/>
  <c r="Z10" i="1"/>
  <c r="Z11" i="1"/>
  <c r="Z12" i="1"/>
  <c r="Z13" i="1"/>
  <c r="Z14" i="1"/>
  <c r="Z15" i="1"/>
  <c r="Z16" i="1"/>
  <c r="Z17" i="1"/>
  <c r="Z18" i="1"/>
  <c r="U6" i="1"/>
  <c r="U7" i="1"/>
  <c r="U8" i="1"/>
  <c r="U9" i="1"/>
  <c r="U10" i="1"/>
  <c r="U11" i="1"/>
  <c r="U12" i="1"/>
  <c r="U13" i="1"/>
  <c r="U14" i="1"/>
  <c r="U15" i="1"/>
  <c r="AF5" i="1" l="1"/>
  <c r="Z5" i="1"/>
  <c r="U5" i="1"/>
  <c r="AE5" i="1" l="1"/>
  <c r="T16" i="1" s="1"/>
  <c r="Y5" i="1"/>
  <c r="T15" i="1" s="1"/>
  <c r="T5" i="1"/>
  <c r="T14" i="1" s="1"/>
  <c r="T146" i="2" l="1"/>
  <c r="U146" i="2" s="1"/>
  <c r="T150" i="2"/>
  <c r="U150" i="2" s="1"/>
  <c r="T136" i="2"/>
  <c r="U136" i="2" s="1"/>
  <c r="T140" i="2"/>
  <c r="U140" i="2" s="1"/>
  <c r="T89" i="2"/>
  <c r="U89" i="2" s="1"/>
  <c r="T93" i="2"/>
  <c r="U93" i="2" s="1"/>
  <c r="T97" i="2"/>
  <c r="U97" i="2" s="1"/>
  <c r="T73" i="2"/>
  <c r="U73" i="2" s="1"/>
  <c r="T74" i="2"/>
  <c r="U74" i="2" s="1"/>
  <c r="T75" i="2"/>
  <c r="U75" i="2" s="1"/>
  <c r="T77" i="2"/>
  <c r="U77" i="2" s="1"/>
  <c r="T80" i="2"/>
  <c r="U80" i="2" s="1"/>
  <c r="T81" i="2"/>
  <c r="U81" i="2" s="1"/>
  <c r="T82" i="2"/>
  <c r="U82" i="2" s="1"/>
  <c r="T83" i="2"/>
  <c r="U83" i="2" s="1"/>
  <c r="T85" i="2"/>
  <c r="U85" i="2" s="1"/>
  <c r="T88" i="2"/>
  <c r="U88" i="2" s="1"/>
  <c r="T53" i="2"/>
  <c r="U53" i="2" s="1"/>
  <c r="T55" i="2"/>
  <c r="U55" i="2" s="1"/>
  <c r="T57" i="2"/>
  <c r="U57" i="2" s="1"/>
  <c r="T58" i="2"/>
  <c r="U58" i="2" s="1"/>
  <c r="T61" i="2"/>
  <c r="U61" i="2" s="1"/>
  <c r="T64" i="2"/>
  <c r="U64" i="2" s="1"/>
  <c r="T65" i="2"/>
  <c r="U65" i="2" s="1"/>
  <c r="T66" i="2"/>
  <c r="U66" i="2" s="1"/>
  <c r="T69" i="2"/>
  <c r="U69" i="2" s="1"/>
  <c r="T72" i="2"/>
  <c r="U72" i="2" s="1"/>
  <c r="T36" i="2"/>
  <c r="U36" i="2" s="1"/>
  <c r="T37" i="2"/>
  <c r="U37" i="2" s="1"/>
  <c r="T40" i="2"/>
  <c r="U40" i="2" s="1"/>
  <c r="T43" i="2"/>
  <c r="U43" i="2" s="1"/>
  <c r="T44" i="2"/>
  <c r="U44" i="2" s="1"/>
  <c r="T45" i="2"/>
  <c r="U45" i="2" s="1"/>
  <c r="T48" i="2"/>
  <c r="U48" i="2" s="1"/>
  <c r="T51" i="2"/>
  <c r="U51" i="2" s="1"/>
  <c r="T52" i="2"/>
  <c r="U52" i="2" s="1"/>
  <c r="T11" i="2"/>
  <c r="U11" i="2" s="1"/>
  <c r="T15" i="2"/>
  <c r="U15" i="2" s="1"/>
  <c r="T19" i="2"/>
  <c r="U19" i="2" s="1"/>
  <c r="T20" i="2"/>
  <c r="U20" i="2" s="1"/>
  <c r="T21" i="2"/>
  <c r="U21" i="2" s="1"/>
  <c r="T24" i="2"/>
  <c r="U24" i="2" s="1"/>
  <c r="T27" i="2"/>
  <c r="U27" i="2" s="1"/>
  <c r="T28" i="2"/>
  <c r="U28" i="2" s="1"/>
  <c r="T29" i="2"/>
  <c r="U29" i="2" s="1"/>
  <c r="T32" i="2"/>
  <c r="U32" i="2" s="1"/>
  <c r="T35" i="2"/>
  <c r="U35" i="2" s="1"/>
  <c r="T3" i="2"/>
  <c r="U3" i="2" s="1"/>
  <c r="T4" i="2"/>
  <c r="U4" i="2" s="1"/>
  <c r="T6" i="2"/>
  <c r="U6" i="2" s="1"/>
  <c r="T7" i="2"/>
  <c r="U7" i="2" s="1"/>
  <c r="T2" i="2"/>
  <c r="U2" i="2" s="1"/>
  <c r="U266" i="2"/>
  <c r="U295" i="2"/>
  <c r="U233" i="2"/>
  <c r="U234" i="2"/>
  <c r="U235" i="2"/>
  <c r="U236" i="2"/>
  <c r="U237" i="2"/>
  <c r="U238" i="2"/>
  <c r="U239" i="2"/>
  <c r="U240" i="2"/>
  <c r="U241" i="2"/>
  <c r="U242" i="2"/>
  <c r="U243" i="2"/>
  <c r="U244" i="2"/>
  <c r="U245" i="2"/>
  <c r="U246" i="2"/>
  <c r="U247" i="2"/>
  <c r="U248" i="2"/>
  <c r="U249" i="2"/>
  <c r="U250" i="2"/>
  <c r="U251" i="2"/>
  <c r="U252" i="2"/>
  <c r="U253" i="2"/>
  <c r="U254" i="2"/>
  <c r="U255" i="2"/>
  <c r="U256" i="2"/>
  <c r="U257" i="2"/>
  <c r="U258" i="2"/>
  <c r="U259" i="2"/>
  <c r="U260" i="2"/>
  <c r="U261" i="2"/>
  <c r="U262" i="2"/>
  <c r="U263" i="2"/>
  <c r="U264" i="2"/>
  <c r="U265" i="2"/>
  <c r="U267" i="2"/>
  <c r="U268" i="2"/>
  <c r="U269" i="2"/>
  <c r="U270" i="2"/>
  <c r="U271" i="2"/>
  <c r="U272" i="2"/>
  <c r="U273" i="2"/>
  <c r="U274" i="2"/>
  <c r="U275" i="2"/>
  <c r="U276" i="2"/>
  <c r="U277" i="2"/>
  <c r="U278" i="2"/>
  <c r="U279" i="2"/>
  <c r="U280" i="2"/>
  <c r="U281" i="2"/>
  <c r="U282" i="2"/>
  <c r="U283" i="2"/>
  <c r="U284" i="2"/>
  <c r="U285" i="2"/>
  <c r="U286" i="2"/>
  <c r="U287" i="2"/>
  <c r="U288" i="2"/>
  <c r="U289" i="2"/>
  <c r="U290" i="2"/>
  <c r="U291" i="2"/>
  <c r="U292" i="2"/>
  <c r="U293" i="2"/>
  <c r="U294" i="2"/>
  <c r="S2" i="2"/>
  <c r="S3" i="2"/>
  <c r="S4" i="2"/>
  <c r="S5" i="2"/>
  <c r="T5" i="2"/>
  <c r="U5" i="2" s="1"/>
  <c r="S6" i="2"/>
  <c r="S7" i="2"/>
  <c r="S8" i="2"/>
  <c r="T8" i="2"/>
  <c r="U8" i="2" s="1"/>
  <c r="S9" i="2"/>
  <c r="T9" i="2"/>
  <c r="U9" i="2" s="1"/>
  <c r="S10" i="2"/>
  <c r="T10" i="2"/>
  <c r="U10" i="2" s="1"/>
  <c r="S11" i="2"/>
  <c r="S12" i="2"/>
  <c r="T12" i="2"/>
  <c r="U12" i="2" s="1"/>
  <c r="S13" i="2"/>
  <c r="T13" i="2"/>
  <c r="U13" i="2" s="1"/>
  <c r="S15" i="2"/>
  <c r="S17" i="2"/>
  <c r="T17" i="2"/>
  <c r="U17" i="2" s="1"/>
  <c r="S18" i="2"/>
  <c r="T18" i="2"/>
  <c r="U18" i="2" s="1"/>
  <c r="S19" i="2"/>
  <c r="S20" i="2"/>
  <c r="S21" i="2"/>
  <c r="S22" i="2"/>
  <c r="T22" i="2"/>
  <c r="U22" i="2" s="1"/>
  <c r="S23" i="2"/>
  <c r="T23" i="2"/>
  <c r="U23" i="2" s="1"/>
  <c r="S24" i="2"/>
  <c r="S25" i="2"/>
  <c r="T25" i="2"/>
  <c r="U25" i="2" s="1"/>
  <c r="S26" i="2"/>
  <c r="T26" i="2"/>
  <c r="U26" i="2" s="1"/>
  <c r="S27" i="2"/>
  <c r="S28" i="2"/>
  <c r="S29" i="2"/>
  <c r="S30" i="2"/>
  <c r="T30" i="2"/>
  <c r="U30" i="2" s="1"/>
  <c r="S31" i="2"/>
  <c r="T31" i="2"/>
  <c r="U31" i="2" s="1"/>
  <c r="S32" i="2"/>
  <c r="S33" i="2"/>
  <c r="T33" i="2"/>
  <c r="U33" i="2" s="1"/>
  <c r="S34" i="2"/>
  <c r="T34" i="2"/>
  <c r="U34" i="2" s="1"/>
  <c r="S35" i="2"/>
  <c r="S36" i="2"/>
  <c r="S37" i="2"/>
  <c r="S38" i="2"/>
  <c r="T38" i="2"/>
  <c r="U38" i="2" s="1"/>
  <c r="S39" i="2"/>
  <c r="T39" i="2"/>
  <c r="U39" i="2" s="1"/>
  <c r="S40" i="2"/>
  <c r="S41" i="2"/>
  <c r="T41" i="2"/>
  <c r="U41" i="2" s="1"/>
  <c r="S42" i="2"/>
  <c r="T42" i="2"/>
  <c r="U42" i="2" s="1"/>
  <c r="S43" i="2"/>
  <c r="S44" i="2"/>
  <c r="S45" i="2"/>
  <c r="S46" i="2"/>
  <c r="T46" i="2"/>
  <c r="U46" i="2" s="1"/>
  <c r="S47" i="2"/>
  <c r="T47" i="2"/>
  <c r="U47" i="2" s="1"/>
  <c r="S48" i="2"/>
  <c r="S49" i="2"/>
  <c r="T49" i="2"/>
  <c r="U49" i="2" s="1"/>
  <c r="S50" i="2"/>
  <c r="T50" i="2"/>
  <c r="U50" i="2" s="1"/>
  <c r="S51" i="2"/>
  <c r="S52" i="2"/>
  <c r="S53" i="2"/>
  <c r="S54" i="2"/>
  <c r="T54" i="2"/>
  <c r="U54" i="2" s="1"/>
  <c r="S55" i="2"/>
  <c r="S56" i="2"/>
  <c r="T56" i="2"/>
  <c r="U56" i="2" s="1"/>
  <c r="S57" i="2"/>
  <c r="S58" i="2"/>
  <c r="S59" i="2"/>
  <c r="T59" i="2"/>
  <c r="U59" i="2" s="1"/>
  <c r="S60" i="2"/>
  <c r="T60" i="2"/>
  <c r="U60" i="2" s="1"/>
  <c r="S61" i="2"/>
  <c r="S62" i="2"/>
  <c r="T62" i="2"/>
  <c r="U62" i="2" s="1"/>
  <c r="S63" i="2"/>
  <c r="T63" i="2"/>
  <c r="U63" i="2" s="1"/>
  <c r="S64" i="2"/>
  <c r="S65" i="2"/>
  <c r="S66" i="2"/>
  <c r="S67" i="2"/>
  <c r="T67" i="2"/>
  <c r="U67" i="2" s="1"/>
  <c r="S68" i="2"/>
  <c r="T68" i="2"/>
  <c r="U68" i="2" s="1"/>
  <c r="S69" i="2"/>
  <c r="S70" i="2"/>
  <c r="T70" i="2"/>
  <c r="U70" i="2" s="1"/>
  <c r="S71" i="2"/>
  <c r="T71" i="2"/>
  <c r="U71" i="2" s="1"/>
  <c r="S72" i="2"/>
  <c r="S73" i="2"/>
  <c r="S74" i="2"/>
  <c r="S75" i="2"/>
  <c r="S76" i="2"/>
  <c r="T76" i="2"/>
  <c r="U76" i="2" s="1"/>
  <c r="S77" i="2"/>
  <c r="S78" i="2"/>
  <c r="T78" i="2"/>
  <c r="U78" i="2" s="1"/>
  <c r="S79" i="2"/>
  <c r="T79" i="2"/>
  <c r="U79" i="2" s="1"/>
  <c r="S80" i="2"/>
  <c r="S81" i="2"/>
  <c r="S82" i="2"/>
  <c r="S83" i="2"/>
  <c r="S84" i="2"/>
  <c r="T84" i="2"/>
  <c r="U84" i="2" s="1"/>
  <c r="S85" i="2"/>
  <c r="S86" i="2"/>
  <c r="T86" i="2"/>
  <c r="U86" i="2" s="1"/>
  <c r="S87" i="2"/>
  <c r="T87" i="2"/>
  <c r="U87" i="2" s="1"/>
  <c r="S88" i="2"/>
  <c r="S89" i="2"/>
  <c r="S90" i="2"/>
  <c r="T90" i="2"/>
  <c r="U90" i="2" s="1"/>
  <c r="S91" i="2"/>
  <c r="T91" i="2"/>
  <c r="U91" i="2" s="1"/>
  <c r="S92" i="2"/>
  <c r="T92" i="2"/>
  <c r="U92" i="2" s="1"/>
  <c r="S93" i="2"/>
  <c r="S94" i="2"/>
  <c r="T94" i="2"/>
  <c r="U94" i="2" s="1"/>
  <c r="S95" i="2"/>
  <c r="T95" i="2"/>
  <c r="U95" i="2" s="1"/>
  <c r="S96" i="2"/>
  <c r="T96" i="2"/>
  <c r="U96" i="2" s="1"/>
  <c r="S97" i="2"/>
  <c r="S98" i="2"/>
  <c r="T98" i="2"/>
  <c r="U98" i="2" s="1"/>
  <c r="S99" i="2"/>
  <c r="T99" i="2"/>
  <c r="U99" i="2" s="1"/>
  <c r="S100" i="2"/>
  <c r="T100" i="2"/>
  <c r="U100" i="2" s="1"/>
  <c r="S101" i="2"/>
  <c r="T101" i="2"/>
  <c r="U101" i="2" s="1"/>
  <c r="S102" i="2"/>
  <c r="T102" i="2"/>
  <c r="U102" i="2" s="1"/>
  <c r="S103" i="2"/>
  <c r="T103" i="2"/>
  <c r="U103" i="2" s="1"/>
  <c r="S104" i="2"/>
  <c r="T104" i="2"/>
  <c r="U104" i="2" s="1"/>
  <c r="S105" i="2"/>
  <c r="T105" i="2"/>
  <c r="U105" i="2" s="1"/>
  <c r="S106" i="2"/>
  <c r="T106" i="2"/>
  <c r="U106" i="2" s="1"/>
  <c r="S107" i="2"/>
  <c r="T107" i="2"/>
  <c r="U107" i="2" s="1"/>
  <c r="S108" i="2"/>
  <c r="T108" i="2"/>
  <c r="U108" i="2" s="1"/>
  <c r="S109" i="2"/>
  <c r="T109" i="2"/>
  <c r="U109" i="2" s="1"/>
  <c r="S110" i="2"/>
  <c r="T110" i="2"/>
  <c r="U110" i="2" s="1"/>
  <c r="S111" i="2"/>
  <c r="T111" i="2"/>
  <c r="U111" i="2" s="1"/>
  <c r="S112" i="2"/>
  <c r="T112" i="2"/>
  <c r="U112" i="2" s="1"/>
  <c r="S113" i="2"/>
  <c r="T113" i="2"/>
  <c r="U113" i="2" s="1"/>
  <c r="S114" i="2"/>
  <c r="T114" i="2"/>
  <c r="U114" i="2" s="1"/>
  <c r="S115" i="2"/>
  <c r="T115" i="2"/>
  <c r="U115" i="2" s="1"/>
  <c r="S116" i="2"/>
  <c r="T116" i="2"/>
  <c r="U116" i="2" s="1"/>
  <c r="S117" i="2"/>
  <c r="T117" i="2"/>
  <c r="U117" i="2" s="1"/>
  <c r="S118" i="2"/>
  <c r="T118" i="2"/>
  <c r="U118" i="2" s="1"/>
  <c r="S119" i="2"/>
  <c r="T119" i="2"/>
  <c r="U119" i="2" s="1"/>
  <c r="S120" i="2"/>
  <c r="T120" i="2"/>
  <c r="U120" i="2" s="1"/>
  <c r="S121" i="2"/>
  <c r="T121" i="2"/>
  <c r="U121" i="2" s="1"/>
  <c r="S122" i="2"/>
  <c r="T122" i="2"/>
  <c r="U122" i="2" s="1"/>
  <c r="S123" i="2"/>
  <c r="T123" i="2"/>
  <c r="U123" i="2" s="1"/>
  <c r="S124" i="2"/>
  <c r="T124" i="2"/>
  <c r="U124" i="2" s="1"/>
  <c r="S125" i="2"/>
  <c r="T125" i="2"/>
  <c r="U125" i="2" s="1"/>
  <c r="S126" i="2"/>
  <c r="T126" i="2"/>
  <c r="U126" i="2" s="1"/>
  <c r="S127" i="2"/>
  <c r="T127" i="2"/>
  <c r="U127" i="2" s="1"/>
  <c r="S128" i="2"/>
  <c r="T128" i="2"/>
  <c r="U128" i="2" s="1"/>
  <c r="S129" i="2"/>
  <c r="T129" i="2"/>
  <c r="U129" i="2" s="1"/>
  <c r="S130" i="2"/>
  <c r="T130" i="2"/>
  <c r="U130" i="2" s="1"/>
  <c r="S131" i="2"/>
  <c r="T131" i="2"/>
  <c r="U131" i="2" s="1"/>
  <c r="S132" i="2"/>
  <c r="T132" i="2"/>
  <c r="U132" i="2" s="1"/>
  <c r="S133" i="2"/>
  <c r="T133" i="2"/>
  <c r="U133" i="2" s="1"/>
  <c r="S134" i="2"/>
  <c r="T134" i="2"/>
  <c r="U134" i="2" s="1"/>
  <c r="S135" i="2"/>
  <c r="T135" i="2"/>
  <c r="U135" i="2" s="1"/>
  <c r="S136" i="2"/>
  <c r="S137" i="2"/>
  <c r="T137" i="2"/>
  <c r="U137" i="2" s="1"/>
  <c r="S138" i="2"/>
  <c r="T138" i="2"/>
  <c r="U138" i="2" s="1"/>
  <c r="S139" i="2"/>
  <c r="T139" i="2"/>
  <c r="U139" i="2" s="1"/>
  <c r="S140" i="2"/>
  <c r="S141" i="2"/>
  <c r="T141" i="2"/>
  <c r="U141" i="2" s="1"/>
  <c r="S142" i="2"/>
  <c r="T142" i="2"/>
  <c r="U142" i="2" s="1"/>
  <c r="S143" i="2"/>
  <c r="T143" i="2"/>
  <c r="U143" i="2" s="1"/>
  <c r="S144" i="2"/>
  <c r="T144" i="2"/>
  <c r="U144" i="2" s="1"/>
  <c r="S145" i="2"/>
  <c r="T145" i="2"/>
  <c r="U145" i="2" s="1"/>
  <c r="S146" i="2"/>
  <c r="S147" i="2"/>
  <c r="T147" i="2"/>
  <c r="U147" i="2" s="1"/>
  <c r="S148" i="2"/>
  <c r="T148" i="2"/>
  <c r="U148" i="2" s="1"/>
  <c r="S149" i="2"/>
  <c r="T149" i="2"/>
  <c r="U149" i="2" s="1"/>
  <c r="S150" i="2"/>
  <c r="S151" i="2"/>
  <c r="T151" i="2"/>
  <c r="U151" i="2" s="1"/>
  <c r="S152" i="2"/>
  <c r="T152" i="2"/>
  <c r="U152" i="2" s="1"/>
  <c r="S153" i="2"/>
  <c r="T153" i="2"/>
  <c r="U153" i="2" s="1"/>
  <c r="U154" i="2"/>
  <c r="U155" i="2"/>
  <c r="U156" i="2"/>
  <c r="U157" i="2"/>
  <c r="U158" i="2"/>
  <c r="U159" i="2"/>
  <c r="U160" i="2"/>
  <c r="U161" i="2"/>
  <c r="U162" i="2"/>
  <c r="U163" i="2"/>
  <c r="U164" i="2"/>
  <c r="U165" i="2"/>
  <c r="U166" i="2"/>
  <c r="U167" i="2"/>
  <c r="U168" i="2"/>
  <c r="U169" i="2"/>
  <c r="U170" i="2"/>
  <c r="U171" i="2"/>
  <c r="U172" i="2"/>
  <c r="U173" i="2"/>
  <c r="U174" i="2"/>
  <c r="U175" i="2"/>
  <c r="U176" i="2"/>
  <c r="U177" i="2"/>
  <c r="U178" i="2"/>
  <c r="U179" i="2"/>
  <c r="U180" i="2"/>
  <c r="U181" i="2"/>
  <c r="U182" i="2"/>
  <c r="U183" i="2"/>
  <c r="U184" i="2"/>
  <c r="U185" i="2"/>
  <c r="U186" i="2"/>
  <c r="U187" i="2"/>
  <c r="U188" i="2"/>
  <c r="U189" i="2"/>
  <c r="U190" i="2"/>
  <c r="U191" i="2"/>
  <c r="U192" i="2"/>
  <c r="U193" i="2"/>
  <c r="U194" i="2"/>
  <c r="U195" i="2"/>
  <c r="U196" i="2"/>
  <c r="U197" i="2"/>
  <c r="U198" i="2"/>
  <c r="U199" i="2"/>
  <c r="U200" i="2"/>
  <c r="U201" i="2"/>
  <c r="U202" i="2"/>
  <c r="U203" i="2"/>
  <c r="U204" i="2"/>
  <c r="U205" i="2"/>
  <c r="U206" i="2"/>
  <c r="U207" i="2"/>
  <c r="U208" i="2"/>
  <c r="U209" i="2"/>
  <c r="U210" i="2"/>
  <c r="U211" i="2"/>
  <c r="U212" i="2"/>
  <c r="U213" i="2"/>
  <c r="U214" i="2"/>
  <c r="U215" i="2"/>
  <c r="U216" i="2"/>
  <c r="U217" i="2"/>
  <c r="U218" i="2"/>
  <c r="U219" i="2"/>
  <c r="U220" i="2"/>
  <c r="U221" i="2"/>
  <c r="U222" i="2"/>
  <c r="U223" i="2"/>
  <c r="U224" i="2"/>
  <c r="U225" i="2"/>
  <c r="U226" i="2"/>
  <c r="U227" i="2"/>
  <c r="U228" i="2"/>
  <c r="U229" i="2"/>
  <c r="U230" i="2"/>
  <c r="U231" i="2"/>
  <c r="U232" i="2"/>
</calcChain>
</file>

<file path=xl/comments1.xml><?xml version="1.0" encoding="utf-8"?>
<comments xmlns="http://schemas.openxmlformats.org/spreadsheetml/2006/main">
  <authors>
    <author>lrodriguezg</author>
    <author>mprada</author>
  </authors>
  <commentList>
    <comment ref="C12" authorId="0">
      <text>
        <r>
          <rPr>
            <b/>
            <sz val="12"/>
            <color indexed="81"/>
            <rFont val="Tahoma"/>
            <family val="2"/>
          </rPr>
          <t>Máximo 100 caracteres</t>
        </r>
      </text>
    </comment>
    <comment ref="G12" authorId="0">
      <text>
        <r>
          <rPr>
            <b/>
            <sz val="12"/>
            <color indexed="81"/>
            <rFont val="Tahoma"/>
            <family val="2"/>
          </rPr>
          <t>Máximo 2000 caracteres</t>
        </r>
        <r>
          <rPr>
            <sz val="12"/>
            <color indexed="81"/>
            <rFont val="Tahoma"/>
            <family val="2"/>
          </rPr>
          <t xml:space="preserve">
</t>
        </r>
      </text>
    </comment>
    <comment ref="H12" authorId="0">
      <text>
        <r>
          <rPr>
            <b/>
            <sz val="12"/>
            <color indexed="81"/>
            <rFont val="Tahoma"/>
            <family val="2"/>
          </rPr>
          <t>Máximo 2000 caracteres</t>
        </r>
      </text>
    </comment>
    <comment ref="I12" authorId="1">
      <text>
        <r>
          <rPr>
            <sz val="8"/>
            <color indexed="81"/>
            <rFont val="Tahoma"/>
            <family val="2"/>
          </rPr>
          <t>Realice una pequeña descripción del proyecto o acción de mejora del trámite</t>
        </r>
      </text>
    </comment>
    <comment ref="J12" authorId="1">
      <text>
        <r>
          <rPr>
            <sz val="8"/>
            <color indexed="81"/>
            <rFont val="Tahoma"/>
            <family val="2"/>
          </rPr>
          <t>Digite el producto resultante que se pretende obtener con la racionalización antes descrita</t>
        </r>
      </text>
    </comment>
  </commentList>
</comments>
</file>

<file path=xl/comments2.xml><?xml version="1.0" encoding="utf-8"?>
<comments xmlns="http://schemas.openxmlformats.org/spreadsheetml/2006/main">
  <authors>
    <author>lrodriguezg</author>
  </authors>
  <commentList>
    <comment ref="A5" authorId="0">
      <text>
        <r>
          <rPr>
            <b/>
            <sz val="9"/>
            <color indexed="81"/>
            <rFont val="Tahoma"/>
            <family val="2"/>
          </rPr>
          <t>color verde : trámites documentados</t>
        </r>
        <r>
          <rPr>
            <sz val="9"/>
            <color indexed="81"/>
            <rFont val="Tahoma"/>
            <family val="2"/>
          </rPr>
          <t xml:space="preserve">
</t>
        </r>
      </text>
    </comment>
    <comment ref="A19" authorId="0">
      <text>
        <r>
          <rPr>
            <sz val="9"/>
            <color indexed="81"/>
            <rFont val="Tahoma"/>
            <family val="2"/>
          </rPr>
          <t xml:space="preserve">20 08 2015: Se ajusta nombre en SUIT 3.0
</t>
        </r>
      </text>
    </comment>
  </commentList>
</comments>
</file>

<file path=xl/sharedStrings.xml><?xml version="1.0" encoding="utf-8"?>
<sst xmlns="http://schemas.openxmlformats.org/spreadsheetml/2006/main" count="755" uniqueCount="518">
  <si>
    <t>Nombre de la entidad:</t>
  </si>
  <si>
    <t>Norte de Santander</t>
  </si>
  <si>
    <t>Nacional</t>
  </si>
  <si>
    <t>Departamental</t>
  </si>
  <si>
    <t>Municipal</t>
  </si>
  <si>
    <t>Sin sector</t>
  </si>
  <si>
    <t>Cultura</t>
  </si>
  <si>
    <t>Defensa</t>
  </si>
  <si>
    <t>Educación</t>
  </si>
  <si>
    <t>Función Pública</t>
  </si>
  <si>
    <t>Minas y Energía</t>
  </si>
  <si>
    <t>Planeación</t>
  </si>
  <si>
    <t>Relaciones Exteriores</t>
  </si>
  <si>
    <t>Trabajo</t>
  </si>
  <si>
    <t>Transporte</t>
  </si>
  <si>
    <t>Central</t>
  </si>
  <si>
    <t>Descentralizado</t>
  </si>
  <si>
    <t>Antioquia</t>
  </si>
  <si>
    <t>Caldas</t>
  </si>
  <si>
    <t>Risaralda</t>
  </si>
  <si>
    <t>Atlántico</t>
  </si>
  <si>
    <t>Bolívar</t>
  </si>
  <si>
    <t>Córdoba</t>
  </si>
  <si>
    <t>San Andrés y Providencia</t>
  </si>
  <si>
    <t>Sucre</t>
  </si>
  <si>
    <t>Arauca</t>
  </si>
  <si>
    <t>Boyacá</t>
  </si>
  <si>
    <t>Casanare</t>
  </si>
  <si>
    <t>Amazonas</t>
  </si>
  <si>
    <t>Caquetá</t>
  </si>
  <si>
    <t>Cauca</t>
  </si>
  <si>
    <t>Guainía</t>
  </si>
  <si>
    <t>Guaviare</t>
  </si>
  <si>
    <t>Nariño</t>
  </si>
  <si>
    <t>Putumayo</t>
  </si>
  <si>
    <t>Quindío</t>
  </si>
  <si>
    <t>Valle del Cauca</t>
  </si>
  <si>
    <t>Cundinamarca</t>
  </si>
  <si>
    <t>Meta</t>
  </si>
  <si>
    <t>Vichada</t>
  </si>
  <si>
    <t>La Guajira</t>
  </si>
  <si>
    <t>Magdalena</t>
  </si>
  <si>
    <t>Santander</t>
  </si>
  <si>
    <t>Huila</t>
  </si>
  <si>
    <t>Tolima</t>
  </si>
  <si>
    <t>Bogotá D.C</t>
  </si>
  <si>
    <t>orden</t>
  </si>
  <si>
    <t>sector</t>
  </si>
  <si>
    <t>nivel</t>
  </si>
  <si>
    <t>departamento</t>
  </si>
  <si>
    <t>vigencia</t>
  </si>
  <si>
    <t>Tipo elemento</t>
  </si>
  <si>
    <t>Cadenas tramites</t>
  </si>
  <si>
    <t>Ventanillas Unicas</t>
  </si>
  <si>
    <t>1. Lider</t>
  </si>
  <si>
    <t>2. Parcipante</t>
  </si>
  <si>
    <t>avance</t>
  </si>
  <si>
    <t>1. Lider (diligencie anexo 1)</t>
  </si>
  <si>
    <t>TIPO DE RACIONALIZACIÓN</t>
  </si>
  <si>
    <t>ENTIDADES QUE PARTICIPAN</t>
  </si>
  <si>
    <t>LIDER</t>
  </si>
  <si>
    <t>PARTICIPANTE</t>
  </si>
  <si>
    <t>TRÁMITES QUE INTERVIENEN</t>
  </si>
  <si>
    <t>1. ETAPA- FASE</t>
  </si>
  <si>
    <t>2. ETAPA- FASE</t>
  </si>
  <si>
    <t>3. ETAPA- FASE</t>
  </si>
  <si>
    <t>NOMBRE DE LA CADENA</t>
  </si>
  <si>
    <t>Fecha
Finalización</t>
  </si>
  <si>
    <t xml:space="preserve">Descripción
</t>
  </si>
  <si>
    <t>Fecha Inicio</t>
  </si>
  <si>
    <t>DESCRIPCIÓN DE LA MEJORA O PROYECTO</t>
  </si>
  <si>
    <t>DEPENDENCIA 
RESPONSABLE</t>
  </si>
  <si>
    <t>Vaupes</t>
  </si>
  <si>
    <t>TIPO DE ACCIÓN</t>
  </si>
  <si>
    <t>Jurídico</t>
  </si>
  <si>
    <t>Acto Administrativo</t>
  </si>
  <si>
    <t xml:space="preserve">Ley </t>
  </si>
  <si>
    <t>Decreto</t>
  </si>
  <si>
    <t>Acuerdo</t>
  </si>
  <si>
    <t>Ordenanza</t>
  </si>
  <si>
    <t>Resolución</t>
  </si>
  <si>
    <t>Circular</t>
  </si>
  <si>
    <t>Memorando</t>
  </si>
  <si>
    <t xml:space="preserve"> FECHA REALIZACIÓN</t>
  </si>
  <si>
    <t>Formularios diligenciados en línea</t>
  </si>
  <si>
    <t>Pago en línea</t>
  </si>
  <si>
    <t>Disponer de mecanismos de seguimiento del estado de trámites</t>
  </si>
  <si>
    <t>Firma Electrónica</t>
  </si>
  <si>
    <t>Respuesta Electrónica</t>
  </si>
  <si>
    <t>Trámite total en línea</t>
  </si>
  <si>
    <t>Fusión de trámites</t>
  </si>
  <si>
    <t>Año Vigencia:</t>
  </si>
  <si>
    <t>META</t>
  </si>
  <si>
    <t>Distrito_Capital</t>
  </si>
  <si>
    <t>Ninguno</t>
  </si>
  <si>
    <t>MOTIVO DE RACIONALIZACIÓN</t>
  </si>
  <si>
    <t>Categoria</t>
  </si>
  <si>
    <t>Admin</t>
  </si>
  <si>
    <t>NO</t>
  </si>
  <si>
    <t>SI</t>
  </si>
  <si>
    <t>Respuesta</t>
  </si>
  <si>
    <t>Suministro de información en medio magnético</t>
  </si>
  <si>
    <t>Acceso directo a la información a traves de la Web abierto</t>
  </si>
  <si>
    <t>Servicios de Web (Web Service)</t>
  </si>
  <si>
    <t>Acta</t>
  </si>
  <si>
    <t>INTERCAMBIO DE INFORMACIÓN (CADENAS DE TRÁMITES - VENTANILLAS ÚNICAS)</t>
  </si>
  <si>
    <t>ESTRATEGIAS DE RACIONALIZACIÓN - INTEROPERABILIDAD</t>
  </si>
  <si>
    <t>Envío de Documentos electrónicos</t>
  </si>
  <si>
    <t>Acceso directo a la información a traves de la Web con usuario y clave</t>
  </si>
  <si>
    <t>Especial</t>
  </si>
  <si>
    <t>INSTRUCCIONES PARA EL DILIGENCIAMIENTO DEL FORMATO</t>
  </si>
  <si>
    <t>ESTRATEGIA DE RACIONALIZACIÓN DE TRÁMITES</t>
  </si>
  <si>
    <r>
      <t xml:space="preserve">Seleccione el </t>
    </r>
    <r>
      <rPr>
        <b/>
        <sz val="10"/>
        <rFont val="Arial"/>
        <family val="2"/>
      </rPr>
      <t>TIPO DE ACCIÓN</t>
    </r>
    <r>
      <rPr>
        <sz val="10"/>
        <rFont val="Arial"/>
        <family val="2"/>
      </rPr>
      <t xml:space="preserve"> y el </t>
    </r>
    <r>
      <rPr>
        <b/>
        <sz val="10"/>
        <rFont val="Arial"/>
        <family val="2"/>
      </rPr>
      <t>TIPO DE RACIONALIZACIÓN</t>
    </r>
    <r>
      <rPr>
        <sz val="10"/>
        <rFont val="Arial"/>
        <family val="2"/>
      </rPr>
      <t xml:space="preserve">, de acuerdo con las opciones definidas en la siguiente tabla:
</t>
    </r>
    <r>
      <rPr>
        <i/>
        <u/>
        <sz val="10"/>
        <rFont val="Arial"/>
        <family val="2"/>
      </rPr>
      <t>Nota: Si se requiere realizar más de un tipo de racionalización, debe relacionarse en la siguiente fila, seleccionando de nuevo el tipo de acción o estrategia.</t>
    </r>
  </si>
  <si>
    <t>Envío de documentos electrónicos</t>
  </si>
  <si>
    <t>Firma electrónica</t>
  </si>
  <si>
    <r>
      <t xml:space="preserve">En </t>
    </r>
    <r>
      <rPr>
        <b/>
        <sz val="10"/>
        <rFont val="Arial"/>
        <family val="2"/>
      </rPr>
      <t>DESCRIPCIÓN DE LA MEJORA O PROYECTO</t>
    </r>
    <r>
      <rPr>
        <sz val="10"/>
        <rFont val="Arial"/>
        <family val="2"/>
      </rPr>
      <t xml:space="preserve"> escriba de manera clara y concreta en qué consiste la racionalización.</t>
    </r>
  </si>
  <si>
    <r>
      <rPr>
        <b/>
        <i/>
        <u/>
        <sz val="10"/>
        <rFont val="Arial"/>
        <family val="2"/>
      </rPr>
      <t>Ventanillas Únicas:</t>
    </r>
    <r>
      <rPr>
        <i/>
        <sz val="10"/>
        <rFont val="Arial"/>
        <family val="2"/>
      </rPr>
      <t xml:space="preserve"> Sitio virtual desde el cual se gestiona de manera integrada la realización de trámites que están en cabeza de una  o varias entidades, dando la solución completa al interesado, a través de trámites electrónicos de autorizaciones, permisos, vistos buenos, sin documento físico, pagos electrónicos, formularios virtuales, atención 7x24, operación a través de certificados digitales; seguridad y transparencia del proceso y eficiencia operativa en el proceso.</t>
    </r>
  </si>
  <si>
    <t>INICIO
dd/mm/aa</t>
  </si>
  <si>
    <t>FIN
dd/mm/aa</t>
  </si>
  <si>
    <r>
      <t>Nota: Si lidera una cadena de trámites, diligencie adicionalmente la hoja denominada "</t>
    </r>
    <r>
      <rPr>
        <b/>
        <i/>
        <u/>
        <sz val="10"/>
        <rFont val="Arial"/>
        <family val="2"/>
      </rPr>
      <t>CADENA DE TRÁMITES"</t>
    </r>
    <r>
      <rPr>
        <i/>
        <u/>
        <sz val="10"/>
        <rFont val="Arial"/>
        <family val="2"/>
      </rPr>
      <t>, la cual contiene los aspectos específicos de la misma.</t>
    </r>
  </si>
  <si>
    <r>
      <rPr>
        <b/>
        <i/>
        <u/>
        <sz val="10"/>
        <rFont val="Arial"/>
        <family val="2"/>
      </rPr>
      <t>Cadena de trámites:</t>
    </r>
    <r>
      <rPr>
        <i/>
        <sz val="10"/>
        <rFont val="Arial"/>
        <family val="2"/>
      </rPr>
      <t xml:space="preserve"> Se presenta a partir de las necesidades identificadas por los ciudadanos que se resuelven mediante la ejecución de unos trámites. Esta relación establecida entre estos trámites en función de los requisitos exigidos para su realización, cumplidos a través de otros trámites prestados por otras entidades, es lo que se conoce como cadena de trámites. La relación puede darse intra e intersectorial, ya sea entre entidades del Estado o con particulares que desempeñan funciones administrativas.</t>
    </r>
  </si>
  <si>
    <t>SEGUIMIENTO Y CONTROL</t>
  </si>
  <si>
    <t>Para los campos sombreados en gris, es necesario seleccionar solo una opción de la lista desplegable. (No se pueden cambiar valores)</t>
  </si>
  <si>
    <r>
      <t>Seleccione si el</t>
    </r>
    <r>
      <rPr>
        <b/>
        <sz val="10"/>
        <rFont val="Arial"/>
        <family val="2"/>
      </rPr>
      <t xml:space="preserve"> Nivel</t>
    </r>
    <r>
      <rPr>
        <sz val="10"/>
        <rFont val="Arial"/>
        <family val="2"/>
      </rPr>
      <t xml:space="preserve"> al que pertenece la entidad es central o descentralizado</t>
    </r>
  </si>
  <si>
    <r>
      <t xml:space="preserve">Seleccione el </t>
    </r>
    <r>
      <rPr>
        <b/>
        <sz val="10"/>
        <rFont val="Arial"/>
        <family val="2"/>
      </rPr>
      <t>Año de Vigencia</t>
    </r>
    <r>
      <rPr>
        <sz val="10"/>
        <rFont val="Arial"/>
        <family val="2"/>
      </rPr>
      <t xml:space="preserve"> de las acciones en racionalización de trámites.</t>
    </r>
  </si>
  <si>
    <t>PLANEACIÓN DE LA ESTRATEGIA DE RACIONALIZACIÓN</t>
  </si>
  <si>
    <r>
      <t xml:space="preserve">En </t>
    </r>
    <r>
      <rPr>
        <b/>
        <sz val="10"/>
        <rFont val="Arial"/>
        <family val="2"/>
      </rPr>
      <t>FECHA REALIZACIÓN</t>
    </r>
    <r>
      <rPr>
        <sz val="10"/>
        <rFont val="Arial"/>
        <family val="2"/>
      </rPr>
      <t xml:space="preserve"> escriba las fechas de inicio y finalización (implementación) de la mejora o proyecto (Día/Mes/Año).                                                       </t>
    </r>
    <r>
      <rPr>
        <i/>
        <u/>
        <sz val="10"/>
        <rFont val="Arial"/>
        <family val="2"/>
      </rPr>
      <t>Nota: La fecha de finalización no puede superar el año de vigencia de la estrategia de racionalización</t>
    </r>
  </si>
  <si>
    <r>
      <rPr>
        <sz val="10"/>
        <rFont val="Arial"/>
        <family val="2"/>
      </rPr>
      <t>3. SI LA ACCIÓN A RACIONALIZAR APLICA A UNA CADENA DE TRÁMITES O VENTANILLA ÚNICA.  DILIGENCIE LA SEGUNDA SECCIÓN DE LA HOJA</t>
    </r>
    <r>
      <rPr>
        <b/>
        <sz val="10"/>
        <rFont val="Arial"/>
        <family val="2"/>
      </rPr>
      <t xml:space="preserve"> "ESTRATEGIAS DE RACIONALIZACIÓN"</t>
    </r>
  </si>
  <si>
    <r>
      <t xml:space="preserve">Escriba el </t>
    </r>
    <r>
      <rPr>
        <b/>
        <sz val="10"/>
        <rFont val="Arial"/>
        <family val="2"/>
      </rPr>
      <t>NOMBRE</t>
    </r>
    <r>
      <rPr>
        <sz val="10"/>
        <rFont val="Arial"/>
        <family val="2"/>
      </rPr>
      <t xml:space="preserve"> de la Cadena de Trámite o Ventanilla Única a racionalizar.</t>
    </r>
  </si>
  <si>
    <t>GRAT</t>
  </si>
  <si>
    <t xml:space="preserve">                    </t>
  </si>
  <si>
    <t>Agricultura y Desarrollo Rural</t>
  </si>
  <si>
    <t>Ambiente y Desarrollo Sostenible</t>
  </si>
  <si>
    <t>Ciencia, Tecnología e innovación</t>
  </si>
  <si>
    <t>Comercio, Industria y Turismo</t>
  </si>
  <si>
    <t>Del Deporte, la Recreación, la Actividad Física y el Aprovechamiento del Tiempo Libre</t>
  </si>
  <si>
    <t>Estadísticas</t>
  </si>
  <si>
    <t>Hacienda y Crédito Público</t>
  </si>
  <si>
    <t>Inclusión Social y Reconciliación</t>
  </si>
  <si>
    <t>Inteligencia Estratégica y Contrainteligencia</t>
  </si>
  <si>
    <t>Interior</t>
  </si>
  <si>
    <t>Justicia y del Derecho</t>
  </si>
  <si>
    <t>Presidencia de la República</t>
  </si>
  <si>
    <t>Salud y Protección Social</t>
  </si>
  <si>
    <t>Tecnologías de la Información y las Comunicaciones</t>
  </si>
  <si>
    <t>Vivienda Ciudad y Territorio</t>
  </si>
  <si>
    <t>Caja de Compensación Familiar Campesina.</t>
  </si>
  <si>
    <t>Corporación Colombia Internacional.</t>
  </si>
  <si>
    <t>Corporación Colombiana de Investigación Agropecuaria</t>
  </si>
  <si>
    <t>Corporación Nacional de Investigación y Fomento Forestal</t>
  </si>
  <si>
    <t>Corporación de Abastos de Bogotá S.A.</t>
  </si>
  <si>
    <t>Instituto Colombiano de Desarrollo Rural</t>
  </si>
  <si>
    <t>Instituto Colombiano Agropecuario</t>
  </si>
  <si>
    <t>Ministerio de Agricultura y Desarrollo Rural</t>
  </si>
  <si>
    <t>Central de Abastos de Cúcuta</t>
  </si>
  <si>
    <t>Banco Agrario de Colombia S.A.</t>
  </si>
  <si>
    <t>Sociedad Fiduciaria de Desarrollo Agropecuario S.A.</t>
  </si>
  <si>
    <t>Unidad Administrativa Especial de Gestión de Restitución de Tierras Despojadas</t>
  </si>
  <si>
    <t>Autoridad Nacional de Acuicultura y Pesca</t>
  </si>
  <si>
    <t>Unidad de Planificación de Tierras Rurales, Adecuación de Tierras y Usos Agropecuarios</t>
  </si>
  <si>
    <t>Almacenes Generales de Depósito de la Caja Agraria y Banco Ganadero S.A.</t>
  </si>
  <si>
    <t>Empresa Colombiana de Productos Veterinarios Vecol S.A..</t>
  </si>
  <si>
    <t>Fondo Para en Financiamiento del Sector Agropecuario.</t>
  </si>
  <si>
    <t>Autoridad Nacional de Licencias Ambientales</t>
  </si>
  <si>
    <t>Instituto Amazónico de Investigaciones Científicas</t>
  </si>
  <si>
    <t>Instituto de Hidrología, Meteorología y Estudios Ambientales</t>
  </si>
  <si>
    <t>Instituto de Investigación de Recursos Biológicos Alexander Von Humboldt</t>
  </si>
  <si>
    <t>Instituto de Investigaciones Ambientales del Pacífico John Von Neumann</t>
  </si>
  <si>
    <t>Instituto de Investigaciones Marinas y Costeras José Benito Vives de Andréis</t>
  </si>
  <si>
    <t>Ministerio de Ambiente y Desarrollo Sostenible</t>
  </si>
  <si>
    <t>Parques Nacionales Naturales de Colombia</t>
  </si>
  <si>
    <t>Departamento Administrativo de Ciencia, Tecnología E Innovación</t>
  </si>
  <si>
    <t>Artesanías de Colombia S.A.</t>
  </si>
  <si>
    <t>Banco de Comercio Exterior de Colombia S.A.</t>
  </si>
  <si>
    <t>Corporación Para en Desarrollo de Las Microempresas</t>
  </si>
  <si>
    <t>Fiduciaria Colombiana de Comercio Exterior S.A.</t>
  </si>
  <si>
    <t>Fondo Nacional de Garantías S.A.</t>
  </si>
  <si>
    <t>Instituto Nacional de Metrología</t>
  </si>
  <si>
    <t>Junta Central de Contadores</t>
  </si>
  <si>
    <t>Leasing Bancoldex S.A. Compañía de Financiamiento Comercial</t>
  </si>
  <si>
    <t>Ministerio de Comercio, Industria y Turismo</t>
  </si>
  <si>
    <t>Superintendencia de Industria y Comercio</t>
  </si>
  <si>
    <t>Superintendencia de Sociedades</t>
  </si>
  <si>
    <t>Archivo General de la Nación</t>
  </si>
  <si>
    <t>Instituto Caro y Cuervo</t>
  </si>
  <si>
    <t>Instituto Colombiano de Antropología E Historia</t>
  </si>
  <si>
    <t>Ministerio de Cultura</t>
  </si>
  <si>
    <t>Agencia Logística de Las Fuerzas Militares</t>
  </si>
  <si>
    <t>Armada Nacional</t>
  </si>
  <si>
    <t>Caja de Retiro de Las Fuerzas Militares</t>
  </si>
  <si>
    <t>Caja de Sueldos de Retiro de la Policía Nacional</t>
  </si>
  <si>
    <t>Caja Promotora de Vivienda Militar y de Policía</t>
  </si>
  <si>
    <t>Club Militar</t>
  </si>
  <si>
    <t>Comando General de Las Fuerzas Militares</t>
  </si>
  <si>
    <t>Corporaci¿¿N de Ciencia y Tecnolog¿¿A Para en Desarrollo de la Industria Naval</t>
  </si>
  <si>
    <t>Corporación de la Industria Aeronáutica Colombiana S.A.</t>
  </si>
  <si>
    <t>Defensa Civil Colombiana</t>
  </si>
  <si>
    <t>Direccion General de la Policia Nacional</t>
  </si>
  <si>
    <t>Dirección General Maritima</t>
  </si>
  <si>
    <t>Ejercito Nacional de Colombia</t>
  </si>
  <si>
    <t>Fondo Rotatorio de la Policía Nacional</t>
  </si>
  <si>
    <t>Fuerza Aerea Colombiana</t>
  </si>
  <si>
    <t>Hospital Militar Central</t>
  </si>
  <si>
    <t>Industria Militar</t>
  </si>
  <si>
    <t>Instituto de Casas Fiscales del Ejército</t>
  </si>
  <si>
    <t>Ministerio de Defensa Nacional</t>
  </si>
  <si>
    <t>Servicio Aéreo A Territorios Nacionales S.A.</t>
  </si>
  <si>
    <t>Sociedad Hotelera Tequendama S.A. - Crowne Plaza</t>
  </si>
  <si>
    <t>Superintendencia de Vigilancia y Seguridad Privada</t>
  </si>
  <si>
    <t>Departamento Administrativo del Deporte, la Recreación, la Actividad Física y en Aprovechamiento del Tiempo Libre</t>
  </si>
  <si>
    <t>Escuela Tecnológica Instituto Técnico Central</t>
  </si>
  <si>
    <t>Fondo de Desarrollo de la Educación Superior</t>
  </si>
  <si>
    <t>Instituto Colombiano de Crédito Educativo y Estudios Técnicos en en Exterior Mariano Ospina Pérez""</t>
  </si>
  <si>
    <t>Instituto Colombiano Para la Evaluación de la Educación</t>
  </si>
  <si>
    <t>Instituto Nacional de Formación Técnica Profesional de San Juan del Cesar</t>
  </si>
  <si>
    <t>Instituto Nacional de Formación Técnica Profesional del Departamento de San Andrés, Providencia y Santa Catalina</t>
  </si>
  <si>
    <t>Instituto Nacional Para Ciegos</t>
  </si>
  <si>
    <t>Instituto Nacional Para Sordos</t>
  </si>
  <si>
    <t>Instituto Técnico Nacional de Comercio Simón Rodríguez""</t>
  </si>
  <si>
    <t>Instituto Tolimense de Formación Técnica Profesional</t>
  </si>
  <si>
    <t>Ministerio de Educación Nacional</t>
  </si>
  <si>
    <t>Departamento Administrativo Nacional de Estadística</t>
  </si>
  <si>
    <t>Fondo Rotatorio del Departamento Administrativo Nacional de Estadística</t>
  </si>
  <si>
    <t>Instituto Geográfico Agustín Codazzi</t>
  </si>
  <si>
    <t>Departamento Administrativo de la Función Pública</t>
  </si>
  <si>
    <t>Escuela Superior de Administración Pública</t>
  </si>
  <si>
    <t>Central de Inversiones S.A.</t>
  </si>
  <si>
    <t>Fiduciaria la Previsora S.A.</t>
  </si>
  <si>
    <t>Financiera de Desarrollo Nacional</t>
  </si>
  <si>
    <t>Financiera de Desarrollo Territorial S.A.</t>
  </si>
  <si>
    <t>Fondo de Adaptación</t>
  </si>
  <si>
    <t>Fondo de Garantías de Entidades Cooperativas</t>
  </si>
  <si>
    <t>Fondo de Garantías de Instituciones Financieras</t>
  </si>
  <si>
    <t>La Previsora S.A. Compañía de Seguros</t>
  </si>
  <si>
    <t>Ministerio de Hacienda y Crédito Público</t>
  </si>
  <si>
    <t>Positiva Compañía de Seguros S.A.</t>
  </si>
  <si>
    <t>Sociedad de Activos Especiales S.A.S.</t>
  </si>
  <si>
    <t>Sociedad Granfiduciaria Fiduciaria Industrial S.A.</t>
  </si>
  <si>
    <t>Superintendencia de la Economía Solidaria</t>
  </si>
  <si>
    <t>Superintendencia Financiera de Colombia</t>
  </si>
  <si>
    <t>Unidad Administrativa Especial Contaduría General de la Nación</t>
  </si>
  <si>
    <t>Unidad Administrativa Especial de Gestión Pensional y Contribuciones Parafiscales de la Protección Social</t>
  </si>
  <si>
    <t>Unidad Administrativa Especial Dirección de Impuestos y Aduanas Nacionales</t>
  </si>
  <si>
    <t>Unidad de Información y Análisis Financiero</t>
  </si>
  <si>
    <t>Unidad de Proyección Normativa y Estudios de Regulación Financiera</t>
  </si>
  <si>
    <t>Agencia Nacional Para la Superación de la Pobreza Extrema</t>
  </si>
  <si>
    <t>Atención y Reparación Integral A Las Víctimas</t>
  </si>
  <si>
    <t>Centro de Memoria Histórica</t>
  </si>
  <si>
    <t>Departamento Administrativo Para la Prosperidad Social</t>
  </si>
  <si>
    <t>Instituto Colombiano de Bienestar Familiar</t>
  </si>
  <si>
    <t>Unidad Administrativa Especial Para la Consolidación Territorial</t>
  </si>
  <si>
    <t>Dirección Nacional de Inteligencia</t>
  </si>
  <si>
    <t>Fondo Rotatorio del Departamento Administrativo de Seguridad</t>
  </si>
  <si>
    <t>Corporación Nacional Para la Reconstrucción de la Cuenca del Río Páez y Zonas Aledañas</t>
  </si>
  <si>
    <t>Dirección Nacional de Bomberos</t>
  </si>
  <si>
    <t>Dirección Nacional de Derecho de Autor</t>
  </si>
  <si>
    <t>Imprenta Nacional de Colombia</t>
  </si>
  <si>
    <t>Ministerio del Interior</t>
  </si>
  <si>
    <t>Unidad Nacional de Protección</t>
  </si>
  <si>
    <t>Agencia Nacional de Defensa Jurídica del Estado</t>
  </si>
  <si>
    <t>Instituto Nacional Penitenciario y Carcelario</t>
  </si>
  <si>
    <t>Ministerio de Justicia y del Derecho</t>
  </si>
  <si>
    <t>Superintendencia de Notariado y Registro</t>
  </si>
  <si>
    <t>Unidad de Servicios Penitenciarios y Carcelarios</t>
  </si>
  <si>
    <t>Agencia Nacional de Hidrocarburos</t>
  </si>
  <si>
    <t>Agencia Nacional de Minería</t>
  </si>
  <si>
    <t>Cenit Transporte y Logística de Hidrocarburos</t>
  </si>
  <si>
    <t>Comisión de Regulación de Energía y Gas</t>
  </si>
  <si>
    <t>Ecopetrol S.A.</t>
  </si>
  <si>
    <t>Instituto de Planificación y Promoción de Soluciones Energéticas Para Las Zonas No Interconectadas</t>
  </si>
  <si>
    <t>Ministerio de Minas y Energía</t>
  </si>
  <si>
    <t>Servicio Geológico Colombiano</t>
  </si>
  <si>
    <t>Unidad de Planeación Minero Energética</t>
  </si>
  <si>
    <t>Agencia Nacional de Contratación Pública -Colombia Compra Eficiente-</t>
  </si>
  <si>
    <t>Departamento Nacional de Planeación</t>
  </si>
  <si>
    <t>Fondo Financiero de Proyectos de Desarrollo</t>
  </si>
  <si>
    <t>Superintendencia de Servicios Públicos Domiciliarios</t>
  </si>
  <si>
    <t>Agencia Presidencial de Cooperación Internacional de Colombia</t>
  </si>
  <si>
    <t>Departamento Administrativo de la Presidencia de la República</t>
  </si>
  <si>
    <t>Empresa Nacional de Renovación y Desarrollo Urbano, Virgilio Barco Vargas - S.A.S.</t>
  </si>
  <si>
    <t>Unidad Nacional Para la Gestión del Riesgo de Desastres</t>
  </si>
  <si>
    <t>Ministerio de Relaciones Exteriores</t>
  </si>
  <si>
    <t>Unidad Administrativa Especial Migración Colombia</t>
  </si>
  <si>
    <t>Caja de Previsión Social de Comunicaciones</t>
  </si>
  <si>
    <t>Empresa Social del Estado Centro Dermatológico Federico Lleras Acosta</t>
  </si>
  <si>
    <t>Fondo de Pasivo Social de Ferrocarriles Nacionales de Colombia</t>
  </si>
  <si>
    <t>Fondo de Previsión Social del Congreso de la República</t>
  </si>
  <si>
    <t>Instituto Nacional de Cancerología, Empresa Social del Estado</t>
  </si>
  <si>
    <t>Instituto Nacional de Salud</t>
  </si>
  <si>
    <t>Instituto Nacional de Vigilancia de Medicamentos y Alimentos</t>
  </si>
  <si>
    <t>Ministerio de Salud y Proteccion Social</t>
  </si>
  <si>
    <t>Sanatorio de Agua de Dios, Empresa Social del Estado</t>
  </si>
  <si>
    <t>Sanatorio de Contratación, Empresa Social del Estado</t>
  </si>
  <si>
    <t>Superintendencia Nacional de Salud</t>
  </si>
  <si>
    <t>Unidad Administrativa Especial Fondo Nacional de Estupefacientes</t>
  </si>
  <si>
    <t>Agencia Nacional del Espectro</t>
  </si>
  <si>
    <t>Canal Regional de Televisión Tv Andina Ltda</t>
  </si>
  <si>
    <t>Centro de Investigación y Desarrollo en Tecnologías de la Información y Las Comunicaciones</t>
  </si>
  <si>
    <t>Colombia Telecomunicaciones S.A. Esp</t>
  </si>
  <si>
    <t>Comisión de Regulación de Comunicaciones</t>
  </si>
  <si>
    <t>Empresa Colombiana de Telecomunicaciones</t>
  </si>
  <si>
    <t>Empresa de Telecomunicaciones de Bucaramanga</t>
  </si>
  <si>
    <t>Empresa de Telecomunicaciones de Tequendama</t>
  </si>
  <si>
    <t>Fondo de Tecnologías de la Información y Las Comunicaciones</t>
  </si>
  <si>
    <t>Metropolitana de Comunicaciones S.A.</t>
  </si>
  <si>
    <t>Ministerio de Tecnologías de la Información y Las Comunicaciones</t>
  </si>
  <si>
    <t>Servicios Postales Nacionales S.A.</t>
  </si>
  <si>
    <t>Sociedad Radio Televisión Nacional de Colombia</t>
  </si>
  <si>
    <t>Fondo de Fomento de la Economía Solidaria</t>
  </si>
  <si>
    <t>Ministerio del Trabajo</t>
  </si>
  <si>
    <t>Servicio Nacional de Aprendizaje</t>
  </si>
  <si>
    <t>Servicio Público de Empleo</t>
  </si>
  <si>
    <t>Superintendencia del Subsidio Familiar</t>
  </si>
  <si>
    <t>Unidad Administrativa Especial de Organizaciones Solidarias</t>
  </si>
  <si>
    <t>Agencia Nacional de Infraestructura.</t>
  </si>
  <si>
    <t>Instituto Nacional de Vías</t>
  </si>
  <si>
    <t>Ministerio de Transporte</t>
  </si>
  <si>
    <t>Superintendencia de Puertos y Transporte</t>
  </si>
  <si>
    <t>Unidad Administrativa Especial de Aeronáutica Civil</t>
  </si>
  <si>
    <t>Comisión de Regulación de Agua Potable y Saneamiento Básico</t>
  </si>
  <si>
    <t>Fondo Nacional de Ahorro</t>
  </si>
  <si>
    <t>Ministerio de Vivienda, Ciudad y Territorio</t>
  </si>
  <si>
    <t>tipos</t>
  </si>
  <si>
    <t xml:space="preserve">
N°</t>
  </si>
  <si>
    <r>
      <t xml:space="preserve">Escriba el </t>
    </r>
    <r>
      <rPr>
        <b/>
        <sz val="10"/>
        <rFont val="Arial"/>
        <family val="2"/>
      </rPr>
      <t>Nombre de la Institución</t>
    </r>
    <r>
      <rPr>
        <sz val="10"/>
        <rFont val="Arial"/>
        <family val="2"/>
      </rPr>
      <t>.</t>
    </r>
  </si>
  <si>
    <t>Escriba el nombre del responsable de la institución , correo electrónico, teléfono y fecha de aprobación de la estrategia de racionalización (Día/Mes/Año).</t>
  </si>
  <si>
    <t>Departamento:</t>
  </si>
  <si>
    <t>Municipio:</t>
  </si>
  <si>
    <r>
      <t xml:space="preserve">2. </t>
    </r>
    <r>
      <rPr>
        <sz val="10"/>
        <rFont val="Arial"/>
        <family val="2"/>
      </rPr>
      <t>DILIGENCIE LA PARTE MEDIA DE LA HOJA</t>
    </r>
    <r>
      <rPr>
        <b/>
        <sz val="10"/>
        <rFont val="Arial"/>
        <family val="2"/>
      </rPr>
      <t xml:space="preserve"> </t>
    </r>
    <r>
      <rPr>
        <b/>
        <i/>
        <sz val="10"/>
        <rFont val="Arial"/>
        <family val="2"/>
      </rPr>
      <t>"ESTRATEGIAS DE RACIONALIZACIÓN"</t>
    </r>
  </si>
  <si>
    <r>
      <t xml:space="preserve">Seleccione el </t>
    </r>
    <r>
      <rPr>
        <b/>
        <sz val="10"/>
        <rFont val="Arial"/>
        <family val="2"/>
      </rPr>
      <t>Departamento</t>
    </r>
    <r>
      <rPr>
        <sz val="10"/>
        <rFont val="Arial"/>
        <family val="2"/>
      </rPr>
      <t xml:space="preserve"> al que corresponde el municipio</t>
    </r>
  </si>
  <si>
    <r>
      <t xml:space="preserve">Escriba el nombre del </t>
    </r>
    <r>
      <rPr>
        <b/>
        <sz val="10"/>
        <rFont val="Arial"/>
        <family val="2"/>
      </rPr>
      <t xml:space="preserve">Municipio </t>
    </r>
    <r>
      <rPr>
        <sz val="10"/>
        <rFont val="Arial"/>
        <family val="2"/>
      </rPr>
      <t>donde se ubica la institución</t>
    </r>
  </si>
  <si>
    <t>Reducción de costos operativos para la institución</t>
  </si>
  <si>
    <t>Factores Externos y/o Internos</t>
  </si>
  <si>
    <t>Normativas</t>
  </si>
  <si>
    <t>Administrativas</t>
  </si>
  <si>
    <t>Cumplimiento de disposiciones legales</t>
  </si>
  <si>
    <t>Tecnologicas</t>
  </si>
  <si>
    <t>Iniciativa de la institución</t>
  </si>
  <si>
    <t>Eliminación del trámite / OPA</t>
  </si>
  <si>
    <t>Extensión de horarios  de atención</t>
  </si>
  <si>
    <t>Reducción o eliminación del pago para el ciudadano</t>
  </si>
  <si>
    <t>Ampliación de puntos de atención</t>
  </si>
  <si>
    <t>Eliminación o reducción de requisitos</t>
  </si>
  <si>
    <t>Ampliación de la vigencia del producto / servicio</t>
  </si>
  <si>
    <t xml:space="preserve">Reducción de costos operativos para la institución
</t>
  </si>
  <si>
    <t xml:space="preserve">Reducción de pasos para el ciudadano
</t>
  </si>
  <si>
    <t xml:space="preserve">Reducción de actividades en los procedimientos internos
</t>
  </si>
  <si>
    <r>
      <t xml:space="preserve">Seleccione el </t>
    </r>
    <r>
      <rPr>
        <b/>
        <sz val="10"/>
        <rFont val="Arial"/>
        <family val="2"/>
      </rPr>
      <t>NOMBRE</t>
    </r>
    <r>
      <rPr>
        <sz val="10"/>
        <rFont val="Arial"/>
        <family val="2"/>
      </rPr>
      <t xml:space="preserve"> del trámite/OPA</t>
    </r>
    <r>
      <rPr>
        <sz val="10"/>
        <rFont val="Arial"/>
        <family val="2"/>
      </rPr>
      <t xml:space="preserve"> a racionalizar.</t>
    </r>
  </si>
  <si>
    <r>
      <t xml:space="preserve">Seleccione si el </t>
    </r>
    <r>
      <rPr>
        <b/>
        <sz val="10"/>
        <rFont val="Arial"/>
        <family val="2"/>
      </rPr>
      <t>MOTIVO DE RACIONALIZACIÓN</t>
    </r>
    <r>
      <rPr>
        <sz val="10"/>
        <rFont val="Arial"/>
        <family val="2"/>
      </rPr>
      <t xml:space="preserve"> corresponde a: 
</t>
    </r>
    <r>
      <rPr>
        <b/>
        <sz val="10"/>
        <rFont val="Arial"/>
        <family val="2"/>
      </rPr>
      <t>Factores externos y/o internos</t>
    </r>
    <r>
      <rPr>
        <sz val="10"/>
        <rFont val="Arial"/>
        <family val="2"/>
      </rPr>
      <t xml:space="preserve"> que inciden sobre los trámites y OPA de la institución.
</t>
    </r>
    <r>
      <rPr>
        <b/>
        <sz val="10"/>
        <rFont val="Arial"/>
        <family val="2"/>
      </rPr>
      <t>Grupo de Racionalización y Automatización de Trámites - GRAT</t>
    </r>
    <r>
      <rPr>
        <sz val="10"/>
        <rFont val="Arial"/>
        <family val="2"/>
      </rPr>
      <t xml:space="preserve">, instancia asesora gubernamental encargada de coordinar y realizar seguimiento al cumplimiento de la Estrategia de Racionalización de Trámites.
</t>
    </r>
    <r>
      <rPr>
        <b/>
        <sz val="10"/>
        <rFont val="Arial"/>
        <family val="2"/>
      </rPr>
      <t>Cumplimiento de disposiciones legales</t>
    </r>
    <r>
      <rPr>
        <sz val="10"/>
        <rFont val="Arial"/>
        <family val="2"/>
      </rPr>
      <t xml:space="preserve"> obedece a implementar lo estipulado en la normativa vigente.
</t>
    </r>
    <r>
      <rPr>
        <b/>
        <sz val="10"/>
        <rFont val="Arial"/>
        <family val="2"/>
      </rPr>
      <t>Iniciativa de la institución</t>
    </r>
    <r>
      <rPr>
        <sz val="10"/>
        <rFont val="Arial"/>
        <family val="2"/>
      </rPr>
      <t xml:space="preserve"> que da desarrollo a las ideas de innovación y mejora a la gestión institucional</t>
    </r>
  </si>
  <si>
    <t>COMENTARIO</t>
  </si>
  <si>
    <t>Reducción de pasos para el ciudadano</t>
  </si>
  <si>
    <t>Reducción de actividades en los procedimientos internos</t>
  </si>
  <si>
    <r>
      <t xml:space="preserve">En </t>
    </r>
    <r>
      <rPr>
        <b/>
        <sz val="10"/>
        <rFont val="Arial"/>
        <family val="2"/>
      </rPr>
      <t>META</t>
    </r>
    <r>
      <rPr>
        <sz val="10"/>
        <rFont val="Arial"/>
        <family val="2"/>
      </rPr>
      <t xml:space="preserve"> escriba el resultado que se pretende obtener con la racionalización antes descrita (Ejemplo: Consulta del certificado de existencia y representación Legal).</t>
    </r>
  </si>
  <si>
    <t>Escriba el nombre del responsable de la institución, correo electrónico, teléfono y fecha de aprobación de la estrategia de racionalización (Día/Mes/Año).</t>
  </si>
  <si>
    <t>OBSERVACIONES</t>
  </si>
  <si>
    <t xml:space="preserve">Normativas                                                                                                                                                                                    </t>
  </si>
  <si>
    <t xml:space="preserve">Administrativas                                                                                                                                                                              </t>
  </si>
  <si>
    <t>Reducción de tiempo de duración del trámite/OPA</t>
  </si>
  <si>
    <t>Medio por donde se obtiene el resultado</t>
  </si>
  <si>
    <r>
      <rPr>
        <b/>
        <sz val="12"/>
        <color indexed="8"/>
        <rFont val="Arial"/>
        <family val="2"/>
      </rPr>
      <t>Tecnológicas</t>
    </r>
    <r>
      <rPr>
        <sz val="10"/>
        <color indexed="8"/>
        <rFont val="Arial"/>
        <family val="2"/>
      </rPr>
      <t xml:space="preserve">                                                                                                                                                                                                                                                                                                                                                                                                                                                                                                                                              </t>
    </r>
    <r>
      <rPr>
        <b/>
        <sz val="10"/>
        <color indexed="8"/>
        <rFont val="Arial"/>
        <family val="2"/>
      </rPr>
      <t/>
    </r>
  </si>
  <si>
    <t>Disponer de mecanismos de seguimiento al estado del trámite/OPA</t>
  </si>
  <si>
    <t>Trámite/OPA total en línea</t>
  </si>
  <si>
    <r>
      <t xml:space="preserve">En </t>
    </r>
    <r>
      <rPr>
        <b/>
        <sz val="10"/>
        <rFont val="Arial"/>
        <family val="2"/>
      </rPr>
      <t>INFORME AVANCE</t>
    </r>
    <r>
      <rPr>
        <sz val="10"/>
        <rFont val="Arial"/>
        <family val="2"/>
      </rPr>
      <t xml:space="preserve"> escriba en forma breve y concreta el avance de las acciones o actividades realizadas por la institución, en las siguientes fechas: Abril 30, Agosto 31 y Diciembre 15 de la vigencia respectiva.</t>
    </r>
  </si>
  <si>
    <r>
      <rPr>
        <b/>
        <sz val="10"/>
        <rFont val="Arial"/>
        <family val="2"/>
      </rPr>
      <t>OBSERVACIONES</t>
    </r>
    <r>
      <rPr>
        <sz val="10"/>
        <rFont val="Arial"/>
        <family val="2"/>
      </rPr>
      <t xml:space="preserve">  Si existen, escriba el comentario respecto al avance o inconvenientes presentados</t>
    </r>
  </si>
  <si>
    <t>Se refiere a la simplificación, optimización  o eliminación de trámites y otros procedimientos administrativos de cara al usuario -OPA.                                                                                                                                                                                                                                                                                                                   Seleccione el tipo de acción a efectuar (normativa, administrativa) asociando el (los) tipo(s) de racionalización que aplicaría en cada una de ellas.</t>
  </si>
  <si>
    <r>
      <rPr>
        <b/>
        <sz val="12"/>
        <color indexed="8"/>
        <rFont val="Arial"/>
        <family val="2"/>
      </rPr>
      <t>Tecnológicas</t>
    </r>
    <r>
      <rPr>
        <sz val="10"/>
        <color indexed="8"/>
        <rFont val="Arial"/>
        <family val="2"/>
      </rPr>
      <t xml:space="preserve">                                                                                                                                                                                                                                                                                                                                                                                                                                                                                                             </t>
    </r>
    <r>
      <rPr>
        <b/>
        <sz val="10"/>
        <color indexed="8"/>
        <rFont val="Arial"/>
        <family val="2"/>
      </rPr>
      <t/>
    </r>
  </si>
  <si>
    <r>
      <rPr>
        <sz val="10"/>
        <color indexed="10"/>
        <rFont val="Arial"/>
        <family val="2"/>
      </rPr>
      <t>La interoperabilidad</t>
    </r>
    <r>
      <rPr>
        <sz val="10"/>
        <color indexed="8"/>
        <rFont val="Arial"/>
        <family val="2"/>
      </rPr>
      <t xml:space="preserve"> como servicio de intercambio de información interinstitucional o intersectorial, a través de la promoción y el uso de las tecnologías de la información y las comunicaciones.                                        </t>
    </r>
  </si>
  <si>
    <t xml:space="preserve">Reducción de tiempo de duración del trámite/OPA
</t>
  </si>
  <si>
    <t>Escoger opción</t>
  </si>
  <si>
    <t>Cesar</t>
  </si>
  <si>
    <t>Choco</t>
  </si>
  <si>
    <t>MINISTERIO DE SALUD Y PROTECCIÓN SOCIAL</t>
  </si>
  <si>
    <t>NOMBRE DEL TRÁMITE / SERVICIO / REGULACIÓN</t>
  </si>
  <si>
    <t>Se refiere a la simplificación, optimización, automatización  o eliminación de trámites y otros procedimientos administrativos de cara al usuario -OPA, así como la promoción del uso de las tecnologías de la información y las comunicaciones.                                                                                                                                                                                                                                                                                                                                                           Seleccione el tipo de acción a efectuar (normativa, administrativa y/o tecnológica) asociando el (los) tipo(s) de racionalización que aplicaría en cada una de ellas.</t>
  </si>
  <si>
    <r>
      <t xml:space="preserve">En </t>
    </r>
    <r>
      <rPr>
        <b/>
        <sz val="10"/>
        <rFont val="Arial"/>
        <family val="2"/>
      </rPr>
      <t>DEPENDENCIA RESPONSABLE</t>
    </r>
    <r>
      <rPr>
        <sz val="10"/>
        <rFont val="Arial"/>
        <family val="2"/>
      </rPr>
      <t xml:space="preserve"> escriba el nombre de la dependencia líder del proceso, que tiene el compromiso de racionalizar el trámite en la entidad.</t>
    </r>
  </si>
  <si>
    <r>
      <t xml:space="preserve">En </t>
    </r>
    <r>
      <rPr>
        <b/>
        <sz val="10"/>
        <rFont val="Arial"/>
        <family val="2"/>
      </rPr>
      <t>META</t>
    </r>
    <r>
      <rPr>
        <sz val="10"/>
        <rFont val="Arial"/>
        <family val="2"/>
      </rPr>
      <t xml:space="preserve"> escriba el resultado que se pretende obtener con la racionalización antes descrita (ejemplo: Consulta y reporte de base de datos en línea entre las entidades participantes).</t>
    </r>
  </si>
  <si>
    <r>
      <t xml:space="preserve">En </t>
    </r>
    <r>
      <rPr>
        <b/>
        <sz val="10"/>
        <rFont val="Arial"/>
        <family val="2"/>
      </rPr>
      <t>DEPENDENCIA RESPONSABLE</t>
    </r>
    <r>
      <rPr>
        <sz val="10"/>
        <rFont val="Arial"/>
        <family val="2"/>
      </rPr>
      <t xml:space="preserve"> escriba el nombre de la dependencia líder del proceso, que tiene el compromiso de racionalizar el trámite/OPA de la institución.</t>
    </r>
  </si>
  <si>
    <t>T</t>
  </si>
  <si>
    <t>O</t>
  </si>
  <si>
    <t>1Certificación de necesidades de Recurso Humano para presentar ante el Ministerio de Relaciones Exteriores</t>
  </si>
  <si>
    <t>2Consulta Registro Especial de Prestadores de Servicios de Salud</t>
  </si>
  <si>
    <t>3Certificado de importación de sustancias y/o medicamentos sometidos a fiscalización FNE</t>
  </si>
  <si>
    <t>6Consulta del acuerdo que fija la UPC</t>
  </si>
  <si>
    <t>8Inscripción, renovación, ampliación, modificación o cancelación para realizar cualquier tipo de actividad relacionada con el manejo de materias primas de control especial y/o medicamentos que las contengan FNE</t>
  </si>
  <si>
    <t>9Visto bueno del Fondo Nacional de Estupefacientes para la aprobación de licencia de importación FNE</t>
  </si>
  <si>
    <t>10Permiso para Experimentación de Plaguicidas</t>
  </si>
  <si>
    <t>13Consulta de Acuerdos del Plan Obligatorio de Salud</t>
  </si>
  <si>
    <t>7Autorización de compra y venta local de sustancias sometidas a fiscalización importadas a través del Fondo Nacional de Estupefacientes FNE</t>
  </si>
  <si>
    <t>16Inspección previa al levante de las sustancias sometidas a fiscalización, productos y/o medicamentos que las contengan por parte del Fondo Nacional de Estupefacientes FNE</t>
  </si>
  <si>
    <t>17Afiliación en forma colectiva al Sistema de Seguridad Social Integral a trabajadores independientes miembros de agremiaciones, asociaciones y comunidades religiosas</t>
  </si>
  <si>
    <t>18Liberación y/o endoso de documento de transporte FNE</t>
  </si>
  <si>
    <t>19Certificado de exportación de materias primas de control especial y/o medicamentos de control especial FNE</t>
  </si>
  <si>
    <t>20Formalización de la importación de mercancías fiscalizadas FNE</t>
  </si>
  <si>
    <t>21Consulta de resultados proceso asignación de plazas de Servicio Social Obligatorio</t>
  </si>
  <si>
    <t>12Certificado de Fe de Vida o Supervivencia</t>
  </si>
  <si>
    <t>4Permiso Transitorio para Profesionales de la Salud que ingresen al país en misiones científicas o de prestación de servicios con carácter humanitario, social o investigativo</t>
  </si>
  <si>
    <t>5Venta de Medicamentos Clasificados como Monopolio del Estado FNE</t>
  </si>
  <si>
    <t>11Registro sanitario para un producto Plaguicida de uso en Salud Pública</t>
  </si>
  <si>
    <t>14Autorización del ejercicio de la Especialidad de Anestesiología</t>
  </si>
  <si>
    <t>Listado de Trámites y OPAS----------------</t>
  </si>
  <si>
    <t>Talento Humano</t>
  </si>
  <si>
    <t>DBCTAS</t>
  </si>
  <si>
    <t>PyP</t>
  </si>
  <si>
    <t>OTIC</t>
  </si>
  <si>
    <t>Prestación de servicios</t>
  </si>
  <si>
    <t>Dir medicamentos</t>
  </si>
  <si>
    <t>Aseguramiento</t>
  </si>
  <si>
    <t>FNE</t>
  </si>
  <si>
    <t>DEPENDENCIA</t>
  </si>
  <si>
    <t>Estandarización de formularios</t>
  </si>
  <si>
    <t>Estandarización de trámites u Otros Procedimientos Administrativos</t>
  </si>
  <si>
    <t>SITUACIÓN ACTUAL</t>
  </si>
  <si>
    <t>BENEFICIO AL CIUDADANO O ENTIDAD</t>
  </si>
  <si>
    <t>Reducción de tiempo del trámite</t>
  </si>
  <si>
    <t>Aumento de canales y/o puntos de atención</t>
  </si>
  <si>
    <t>Reducción de costos administrativos para la institución</t>
  </si>
  <si>
    <t>Reducción y/o optimización de formularios</t>
  </si>
  <si>
    <t>Reducción de pasos (momentos ) para el ciudadano</t>
  </si>
  <si>
    <t>Eliminación de requisitos (verificaciones)</t>
  </si>
  <si>
    <t>Aumento de medios de pago</t>
  </si>
  <si>
    <t>Extensión en horarios de atención</t>
  </si>
  <si>
    <t>Eliminación del trámite u Otros Procedimientos Administrativos</t>
  </si>
  <si>
    <t>Aumento de vigencia del trámite</t>
  </si>
  <si>
    <t>Fusión de trámite u Otros Procedimientos</t>
  </si>
  <si>
    <t>Reducción del valor a pagar por el usuario</t>
  </si>
  <si>
    <t>Incentivos de pago</t>
  </si>
  <si>
    <t>Eliminación de documentos</t>
  </si>
  <si>
    <t>Reducción del tiempo de duración de trámite</t>
  </si>
  <si>
    <t>Descarga y/o envío de documentos electrónicos</t>
  </si>
  <si>
    <t>Interoperabilidad externa</t>
  </si>
  <si>
    <t>Ventanilla única institucional</t>
  </si>
  <si>
    <t>Automatización parcial</t>
  </si>
  <si>
    <t>Disponer de mecanismos de seguimiento al estado del trámite</t>
  </si>
  <si>
    <t>Respuesta electrónica</t>
  </si>
  <si>
    <t>Interoperabilidad interna</t>
  </si>
  <si>
    <t>Ampliación de cobertura</t>
  </si>
  <si>
    <t>Reducción y/o eliminación del pago</t>
  </si>
  <si>
    <t>Reducción de pasos en procesos o procedimientos internos</t>
  </si>
  <si>
    <t>Fusión del trámite u Otros Procedimientos Administrativos</t>
  </si>
  <si>
    <t>15Autorización para la Prestación de Servicios de Protección Radiológica a Personas o Entidades</t>
  </si>
  <si>
    <t>Mejora u optimización del proceso o procedimiento asociado al trámite</t>
  </si>
  <si>
    <t>Validación de datos a través de medios tecnológicos</t>
  </si>
  <si>
    <t>Optimización del aplicativo</t>
  </si>
  <si>
    <t>Aplicaciones móviles APPS</t>
  </si>
  <si>
    <t>PROCESO</t>
  </si>
  <si>
    <t>Código</t>
  </si>
  <si>
    <t>Formato</t>
  </si>
  <si>
    <t>Versión</t>
  </si>
  <si>
    <t>MEJORA CONTINUA</t>
  </si>
  <si>
    <t>Estrategia de Racionalización de Trámites</t>
  </si>
  <si>
    <t>MACF17</t>
  </si>
  <si>
    <r>
      <t xml:space="preserve">1. </t>
    </r>
    <r>
      <rPr>
        <sz val="10"/>
        <rFont val="Arial"/>
        <family val="2"/>
      </rPr>
      <t>DILIGENCIE LA PARTE SUPERIOR DE LA HOJA</t>
    </r>
    <r>
      <rPr>
        <b/>
        <sz val="10"/>
        <rFont val="Arial"/>
        <family val="2"/>
      </rPr>
      <t xml:space="preserve"> "</t>
    </r>
    <r>
      <rPr>
        <b/>
        <i/>
        <sz val="10"/>
        <rFont val="Arial"/>
        <family val="2"/>
      </rPr>
      <t>ESTRATEGIAS DE RACIONALIZACIÓN"</t>
    </r>
  </si>
  <si>
    <t>INFORMACIÓN GENERAL DE LA ENTIDAD</t>
  </si>
  <si>
    <t>2. Transformación de sustancias sometidas a fiscalización o medicamentos que las contengan</t>
  </si>
  <si>
    <t>7. Venta de medicamentos clasificados como monopolio del Estado</t>
  </si>
  <si>
    <t>13. Autorización del ejercicio de la especialidad de Anestesiología</t>
  </si>
  <si>
    <t>1. Visto bueno a licencia de importación</t>
  </si>
  <si>
    <t>4. Autorización de compra y venta local de sustancias sometidas a fiscalización</t>
  </si>
  <si>
    <t>5. Certificado de exportación de materias primas de control especial y/o medicamentos de control especial</t>
  </si>
  <si>
    <t>6. Certificado de importación de sustancias y/o medicamentos sometidos a fiscalización</t>
  </si>
  <si>
    <t>10. Inscripción, renovación, ampliación, modificación o cancelación para realizar cualquier tipo de actividad relacionada con el manejo de materias primas de control especial y/o medicamentos que las contengan</t>
  </si>
  <si>
    <t>11. Inspección previa al levante de las sustancias sometidas a fiscalización, productos y/o medicamentos que las contengan</t>
  </si>
  <si>
    <t>9.  Formalización de la importación de mercancías fiscalizadas</t>
  </si>
  <si>
    <t>8.  Destrucción de sustancias fiscalizadas y/o medicamentos que las contengan</t>
  </si>
  <si>
    <t>3. Previsiones ordinarias y suplementarias para importar materias primas y/o medicamentos de control especial</t>
  </si>
  <si>
    <t>14. Permiso transitorio para profesionales de la salud que ingresen al país en misiones científicas o de prestación de servicios con carácter humanitario, social o investigativo</t>
  </si>
  <si>
    <t>15. Certificación de necesidades de Recurso Humano para presentar ante el Ministerio de Relaciones Exteriores</t>
  </si>
  <si>
    <t>16. Autorización para la prestación de servicios de Protección Radiológica a personas o entidades</t>
  </si>
  <si>
    <t>17. Permiso para Experimentación de Plaguicidas</t>
  </si>
  <si>
    <t>18. Registro sanitario para un producto Plaguicida de uso en salud pública</t>
  </si>
  <si>
    <t>19. Afiliación en forma colectiva al Sistema de Seguridad Social Integral a trabajadores independientes miembros de agremiaciones, asociaciones y comunidades religiosas</t>
  </si>
  <si>
    <t>20. Licencia de Fabricación de Derivados de Cannabis</t>
  </si>
  <si>
    <t xml:space="preserve">21. Consulta Plan de Beneficios en Salud </t>
  </si>
  <si>
    <t>22. Consulta  Costos y Tarifas</t>
  </si>
  <si>
    <t>23. Certificado de Fe de Vida o Supervivencia</t>
  </si>
  <si>
    <t>24. Consulta de resultados proceso asignación de plazas de Servicio Social Obligatorio</t>
  </si>
  <si>
    <t>25. Consulta registro especial de prestadores de servicios de salud</t>
  </si>
  <si>
    <t>BOGOTÁ</t>
  </si>
  <si>
    <t>3.0</t>
  </si>
  <si>
    <t xml:space="preserve">AVANCES </t>
  </si>
  <si>
    <t>12. Cofinanciación de proyectos para la reducción del consumo de sustancias psicoactivas</t>
  </si>
  <si>
    <t>Reducción, estandarización y/o optimización de formularios</t>
  </si>
  <si>
    <t xml:space="preserve">Dirección de Medicamentos y Tecnologías en Salud </t>
  </si>
  <si>
    <t>Actualmente en el Ministerio de Salud y Protección Social se encuentra asignada la competencia para expedir licencias de prestación de servicios de protección radiológica y control de calidad. Con fundamento en esa disposición y en el artículo 152 de dicha ley, se expidió la Resolución 482 de 2018, que reglamentó el uso de equipos generadores de radiación ionizante, su control de calidad y la prestación de servicios de protección radiológica, en cuyo marco, a las secretarias departamentales y distritales de salud, les corresponde expedir las licencias de práctica médica, veterinaria, industrial o de investigación para usar equipos generadores de radiación ionizante.</t>
  </si>
  <si>
    <t xml:space="preserve">Disminución de tiempos en la realización del trámite de la licencia, lo que beneficiará al solicitante, por cuanto la visita que debe realizarse para verificar el cumplimiento de los requisitos relacionados con infraestructura técnica, la hará directamente el ente territorial, lo que permitirá que ello se cumpla en tiempos más cortos de los actualmente existentes. 
Adicionalmente, que el solicitante de la licencia disponga de esta en tiempos más cortos y por tanto, que pueda ofertar y prestar los servicios, redundará en la protección oportuna de la comunidad, contra los efectos de la radiación ionizante, como quiera que habrá mayor oferta de los mencionados servicios, requeridos por los prestadores de salud y por los diferentes usuarios de los equipos generadores de radiación ionizante.
No es necesario desplazarse hasta Bogotá, se podrá hacer desde la entidad territorial.
Disminución de tiempo.
Traslado a una entidad
Mejora en costos: Ahorro en desplazamientos
</t>
  </si>
  <si>
    <t xml:space="preserve">Simplificar y unificar en las entidades territoriales del orden departamental y distrital el proceso de licenciamiento de prestación de servicios de protección radiológica y control de calidad, y de práctica médica, veterinaria, industrial o de investigación, garantizando la inmediatez en las labores de inspección, vigilancia y control que deben realizarse respecto de los licenciados, al ser la misma entidad que otorga la licencia y abre los procesos sancionatorios. </t>
  </si>
  <si>
    <t>Dirección de Promoción y Prevención</t>
  </si>
  <si>
    <t xml:space="preserve">Actualmente el empresario, para contar con el registro sanitario de producto plaguicida para importación, fabricación o comercio de plaguicidas, a excepción de los de usos agrícola y pecuario, debe interactuar con diferentes actores:
El Instituto Nacional de Salud es el competente para emitir  los conceptos toxicológicos de los plaguicidas. Una vez se obtiene el concepto toxicológico el usuario solicita ante el Ministerio de Salud y Protección Social la resolución de registros sanitarios para los plaguicidas de uso doméstico. Con la resolución expedida por el Ministerio, es necesario acudir ante el INVIMA para para la expedición definitiva del registro sanitario. Además debe solicitar al  Ministerio de Salud y Protección Social   concepto acerca del contenido de las etiquetas y publicidad para estos productos plaguicidas. </t>
  </si>
  <si>
    <t>Simplificación de actores y se trasladó de competencias al Instituto Nacional de Vigilancia de Medicamentos y Alimentos - INVIMA:</t>
  </si>
  <si>
    <t>Trámite migrado por competencias al Instituto Nacional de Vigilancia de Medicamentos y Alimentos - INVIMA:</t>
  </si>
  <si>
    <t>Actualmente el empresario que interactúe  con derivados de cannabis con fines medicinales y científicos, tiene que adelantar una serie de trámites ante diferentes instancias. En  el Ministerio de Salud y Protección Social, adelanta  la licencia de producción de derivados de cannabis con fines medicinales y científico.  En el  grupo técnico de cupos, integrado por Ministerio de Justicia y del Derecho, Ministerio de Salud y Protección Social, quien preside el Grupo, Instituto Colombiano Agropecuario (ICA), Instituto Nacional de Vigilancia de Alimentos y Medicamentos -INVIMA y Fondo Nacional de Estupefacientes, que ejerce la Secretaría Técnica, se evalúa, analiza y emite conceptos frente a las solicitudes de los licenciatarios para la asignación, modificación y cancelación de cupos de fabricación de derivados de cannabis psicoactivo, así como de cultivo de plantas de cannabis psicoactivo. Finalmente, el empresario debe acudir ante el INVIMA para contar con el certificado de buenas practicas de manufacturas</t>
  </si>
  <si>
    <t>Simplificación del número de actores al empresario para llevar a cabo su cadena de trámites., puesto que tiene que interactuar sólo con el INVIMA y con el grupo técnico de cupos.</t>
  </si>
  <si>
    <t>La nueva entidad expedirá las licencias que permitan la importación, exportación, producción, fabricación, adquisición a cualquier título, almacenamiento, transporte, comercialización, distribución y uso de derivados de cannabis, así como, de los productos que los contengan, para lo cual desarrollará el procedimiento administrativo correspondiente.</t>
  </si>
  <si>
    <t xml:space="preserve">
Se centraliza la expedición de los registros sanitarios de plaguicidas en una sola entidad del sector salud con carácter nacional, a excepción los de plaguicidas de usos agrícola o pecuario.  Se reducirán los tiempos, al centralizarse en  dos entidades, puesto que será el INVIMA la entidad que cuenta con la información de los registros sanitarios haciendo que no se le solicite la información que ya repose en esta entidad para el otorgamiento de etiquetas y publicidad de los productos plaguicidas </t>
  </si>
  <si>
    <t>Trámite migrado por competencias a las entidades territoriales del orden departamental y distrital, proceso de licenciamiento de prestación de servicios de protección radiológica y control de calidad</t>
  </si>
  <si>
    <t>Dirección de Desarrollo del Talento Humano en Salud</t>
  </si>
  <si>
    <t xml:space="preserve">Tecnológicas                                                                                                                                                                                                                                                                                                                                                                                                                                                                                                             </t>
  </si>
  <si>
    <t xml:space="preserve">El trámite tiene por objeto Expedir la certificación de autorización del ejercicio por parte del Grupo de Ejercicio y Desempeño de Talento Humano en Salud del Ministerio de Salud y Protección Social para que los profesionales de la salud puedan obtener la visa de trabajo o de estudiante con miras a realizar cursos y/o especializaciones en el exterior, Verificar la documentación para la realización de la respectiva certificación de autorización del ejercicio. Carta de aceptación emitida por la institución donde el profesional cursará sus estudios y carta de compromiso de regreso a Colombia una vez culmine sus estudios en el exterior, además de verificar la inscripción en el ReTHUS; Se procede con la elaboración de la certificación de autorización del ejercicio y se envía carta de certificación de autorización del ejercicio de recurso humano en salud vía electrónica o entrega personal. 
</t>
  </si>
  <si>
    <t xml:space="preserve">Acreditar requisitos ante autoridades internacionales con fines académicos. </t>
  </si>
  <si>
    <t>Por acuerdo  con OTIC, es viable llevar estos trámites a que sean realizados directamente por los usuarios a través de un servicio en la WEB. Sin embargo, se requiere en primer lugar revisar posibles ajustes normativos y segundo estructurar y enviar el requerimiento. Según la OTIC, a partir del recibo del requerimiento, los desarrollos se hacen en un semestre, dado que es necesario también hacer ajustes en el ReTHUS.</t>
  </si>
  <si>
    <t xml:space="preserve">Dirección de Desarrollo del Talento en Salud, con la colaboración del grupo OTICS. </t>
  </si>
  <si>
    <t>Dirección de Regulación de Beneficios, Costos y Tarifas del Aseguramiento en Salud</t>
  </si>
  <si>
    <t xml:space="preserve">Dirección de Prestación de Servicios y Atención Primaria </t>
  </si>
  <si>
    <t>Un OPA eliminado del SUIT</t>
  </si>
  <si>
    <t>Los usuarios ingresan  a la página Web del Ministerio de Salud y Protección Social-Plan de Beneficios en Salud, o Ventanilla Única de Trámites y Servicios o en la página web de GOV.CO, con el propósito de conocer en línea de manera ágil, sencilla y dinámica, los servicios y tecnologías de salud financiados o NO con recursos de la Unidad de Pago por Capitación, igualmente  puede acceder a todo tipo de información relacionada con los beneficios en salud, resolver sus inquietudes y necesidades de manera inmediata.</t>
  </si>
  <si>
    <t>Los usuarios ingresan  a la página Web del Ministerio de Salud y Protección Social-Plan de Beneficios en Salud, en la Ventanilla Única de Trámites y Servicios o en la página web de GOV.CO, con el propósito de conocer en línea de  los estudios técnicos que tienen por objeto determinar la suficiencia de la unidad de pago por capitación (UPC) de los regímenes contributivo y subsidiado para financiar los servicios contenidos en los respectivos Planes de beneficios.</t>
  </si>
  <si>
    <t xml:space="preserve">El Registro Especial de Prestadores de Servicios de Salud, según información reportada por las Entidades Departamentales y Distritales de Salud, es consultado por los usuarios en línea de forma ágil, oportuna y actualizada, ingresando a la página web de Minsalud - Ventanilla Única de Trámites y Servicios o GOV.CO.
</t>
  </si>
  <si>
    <t>Los ciudadanos interesados ingresan  a la página Web del Ministerio de Salud y Protección Social en la Ventanilla Única de Trámites y Servicios o en la página web de GOV.CO, con el fin de conocer en línea de  los estudios resultado de los procesos de asignación de plazas de servicio social obligatorio, en los distintos periodos y de las profesiones de Bacteriología, Enfermería. Medicina y Odontología.</t>
  </si>
  <si>
    <t>Los ciudadanos podrán encontrar la información de forma centralizada, evitando duplicidad y posible desinformación debido a la desarticulación por el uso de distintos medios de publicación. 
La entidad da cumplimiento a lo exigido en el Decreto 2106 de 2019, evitando posibles sanciones.</t>
  </si>
  <si>
    <t>Eliminación en el Sistema Único de Información de Trámites-SUIT, el Otro Procedimiento Administrativo-OPA "Consulta Plan de Beneficios en Salud",  en cumplimiento del Decreto 2106 de 2019, Artículo 6°. Supresión de trámites en el SUIT por consultas de acceso a información pública. Las autoridades, en un plazo no mayor a tres (3) meses contados a partir de la entrada
en vigencia del presente decreto, deberán suprimir del Sistema Único de Información de Trámites -SUIT los trámites que consistan en consultas de acceso a la información pública, de
acuerdo con lo señalado en la Ley 1712 de 2014.</t>
  </si>
  <si>
    <t>Eliminación del Otro Procedimiento Administrativo-OPA en el SUIT, en cumplimiento del Decreto 2106 de 2019, Artículo 6°.</t>
  </si>
  <si>
    <t>Eliminación del trámite del Ministerio de Salud y Protección Social en el SUIT, en cumplimiento del Decreto 2106 de 2019. Artículo 85.</t>
  </si>
  <si>
    <t>Eliminación del trámite del Ministerio de Salud y Protección Social en el SUIT, en cumplimiento del Decreto 2106 de 2019. Artículo 91.</t>
  </si>
  <si>
    <t>Eliminación del trámite del Ministerio de Salud y Protección Social en el SUIT, en cumplimiento del Decreto 2106 de 2019. Artículo 87.</t>
  </si>
  <si>
    <t>Las actividades de racionalización continúan de la vigencia 2019 para el 2020.</t>
  </si>
  <si>
    <t>Eliminación en el Sistema Único de Información de Trámites-SUIT, el Otro Procedimiento Administrativo-OPA "Consulta de resultados proceso asignación de plazas de Servicio Social Obligatorio",  en cumplimiento del Decreto 2106 de 2019, Artículo 6°. Supresión de trámites en el SUIT por consultas de acceso a información pública. Las autoridades, en un plazo no mayor a tres (3) meses contados a partir de la entrada en vigencia del presente decreto, deberán suprimir del Sistema Único de Información de Trámites -SUIT los trámites que consistan en consultas de acceso a la información pública, de acuerdo con lo señalado en la Ley 1712 de 2014.</t>
  </si>
  <si>
    <t>Eliminación en el Sistema Único de Información de Trámites-SUIT, el Otro Procedimiento Administrativo-OPA "Consulta registro especial de prestadores de servicios de salud",  en cumplimiento del Decreto 2106 de 2019, Artículo 6°. Supresión de trámites en el SUIT por consultas de acceso a información pública. Las autoridades, en un plazo no mayor a tres (3) meses contados a partir de la entrada en vigencia del presente decreto, deberán suprimir del Sistema Único de Información de Trámites -SUIT los trámites que consistan en consultas de acceso a la información pública, de acuerdo con lo señalado en la Ley 1712 de 2014.</t>
  </si>
  <si>
    <t>Eliminación en el Sistema Único de Información de Trámites-SUIT, el Otro Procedimiento Administrativo-OPA "Consulta  Costos y Tarifas",  en cumplimiento del Decreto 2106 de 2019, Artículo 6°. Supresión de trámites en el SUIT por consultas de acceso a información pública. Las autoridades, en un plazo no mayor a tres (3) meses contados a partir de la entrada en vigencia del presente decreto, deberán suprimir del Sistema Único de Información de Trámites -SUIT los trámites que consistan en consultas de acceso a la información pública, de acuerdo con lo señalado en la Ley 1712 de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</si>
</sst>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51" x14ac:knownFonts="1">
    <font>
      <sz val="10"/>
      <name val="Arial"/>
    </font>
    <font>
      <b/>
      <sz val="20"/>
      <color indexed="21"/>
      <name val="Arial Narrow"/>
      <family val="2"/>
    </font>
    <font>
      <sz val="10"/>
      <color indexed="8"/>
      <name val="Arial Narrow"/>
      <family val="2"/>
    </font>
    <font>
      <sz val="10"/>
      <name val="Arial Narrow"/>
      <family val="2"/>
    </font>
    <font>
      <b/>
      <sz val="10"/>
      <color indexed="9"/>
      <name val="Arial Narrow"/>
      <family val="2"/>
    </font>
    <font>
      <sz val="8"/>
      <name val="Arial"/>
      <family val="2"/>
    </font>
    <font>
      <b/>
      <sz val="12"/>
      <color indexed="8"/>
      <name val="Arial"/>
      <family val="2"/>
    </font>
    <font>
      <b/>
      <sz val="12"/>
      <color indexed="8"/>
      <name val="Arial Narrow"/>
      <family val="2"/>
    </font>
    <font>
      <b/>
      <sz val="9"/>
      <name val="Arial"/>
      <family val="2"/>
    </font>
    <font>
      <b/>
      <sz val="10"/>
      <color indexed="8"/>
      <name val="Tahoma"/>
      <family val="2"/>
    </font>
    <font>
      <b/>
      <sz val="12"/>
      <color indexed="8"/>
      <name val="Tahoma"/>
      <family val="2"/>
    </font>
    <font>
      <sz val="8"/>
      <color indexed="81"/>
      <name val="Tahoma"/>
      <family val="2"/>
    </font>
    <font>
      <b/>
      <sz val="10"/>
      <color indexed="8"/>
      <name val="Arial"/>
      <family val="2"/>
    </font>
    <font>
      <b/>
      <sz val="10"/>
      <name val="Arial"/>
      <family val="2"/>
    </font>
    <font>
      <b/>
      <sz val="16"/>
      <color indexed="21"/>
      <name val="Arial Narrow"/>
      <family val="2"/>
    </font>
    <font>
      <sz val="10"/>
      <name val="Arial"/>
      <family val="2"/>
    </font>
    <font>
      <sz val="10"/>
      <color indexed="8"/>
      <name val="Arial"/>
      <family val="2"/>
    </font>
    <font>
      <b/>
      <sz val="18"/>
      <name val="Arial Narrow"/>
      <family val="2"/>
    </font>
    <font>
      <b/>
      <sz val="16"/>
      <name val="Arial Narrow"/>
      <family val="2"/>
    </font>
    <font>
      <sz val="10"/>
      <color indexed="9"/>
      <name val="Arial Narrow"/>
      <family val="2"/>
    </font>
    <font>
      <sz val="10"/>
      <name val="Arial"/>
      <family val="2"/>
    </font>
    <font>
      <b/>
      <sz val="12"/>
      <color indexed="21"/>
      <name val="Calibri"/>
      <family val="2"/>
    </font>
    <font>
      <b/>
      <sz val="11"/>
      <color indexed="21"/>
      <name val="Arial Narrow"/>
      <family val="2"/>
    </font>
    <font>
      <b/>
      <i/>
      <sz val="10"/>
      <name val="Arial"/>
      <family val="2"/>
    </font>
    <font>
      <b/>
      <sz val="14"/>
      <name val="Arial Narrow"/>
      <family val="2"/>
    </font>
    <font>
      <sz val="11"/>
      <name val="Calibri"/>
      <family val="2"/>
    </font>
    <font>
      <i/>
      <u/>
      <sz val="10"/>
      <name val="Arial"/>
      <family val="2"/>
    </font>
    <font>
      <b/>
      <sz val="10"/>
      <name val="Tahoma"/>
      <family val="2"/>
    </font>
    <font>
      <sz val="10"/>
      <color indexed="10"/>
      <name val="Arial"/>
      <family val="2"/>
    </font>
    <font>
      <i/>
      <sz val="10"/>
      <name val="Arial"/>
      <family val="2"/>
    </font>
    <font>
      <b/>
      <i/>
      <u/>
      <sz val="10"/>
      <name val="Arial"/>
      <family val="2"/>
    </font>
    <font>
      <sz val="10"/>
      <color rgb="FFFF0000"/>
      <name val="Arial"/>
      <family val="2"/>
    </font>
    <font>
      <b/>
      <sz val="12"/>
      <color theme="1"/>
      <name val="Arial"/>
      <family val="2"/>
    </font>
    <font>
      <sz val="10"/>
      <name val="Calibri"/>
      <family val="2"/>
      <scheme val="minor"/>
    </font>
    <font>
      <sz val="9"/>
      <color rgb="FFFF0000"/>
      <name val="Arial"/>
      <family val="2"/>
    </font>
    <font>
      <u/>
      <sz val="10"/>
      <color indexed="12"/>
      <name val="Arial"/>
      <family val="2"/>
    </font>
    <font>
      <b/>
      <i/>
      <u/>
      <sz val="8"/>
      <name val="Arial"/>
      <family val="2"/>
    </font>
    <font>
      <sz val="10"/>
      <color theme="0"/>
      <name val="Arial"/>
      <family val="2"/>
    </font>
    <font>
      <b/>
      <sz val="12"/>
      <color indexed="81"/>
      <name val="Tahoma"/>
      <family val="2"/>
    </font>
    <font>
      <sz val="12"/>
      <color indexed="81"/>
      <name val="Tahoma"/>
      <family val="2"/>
    </font>
    <font>
      <b/>
      <sz val="12"/>
      <name val="Arial Narrow"/>
      <family val="2"/>
    </font>
    <font>
      <b/>
      <sz val="10"/>
      <color indexed="8"/>
      <name val="Arial Narrow"/>
      <family val="2"/>
    </font>
    <font>
      <b/>
      <sz val="11"/>
      <color indexed="8"/>
      <name val="Arial Narrow"/>
      <family val="2"/>
    </font>
    <font>
      <b/>
      <sz val="9"/>
      <color indexed="8"/>
      <name val="Arial Narrow"/>
      <family val="2"/>
    </font>
    <font>
      <b/>
      <sz val="9"/>
      <name val="Arial Narrow"/>
      <family val="2"/>
    </font>
    <font>
      <b/>
      <sz val="11"/>
      <name val="Arial Narrow"/>
      <family val="2"/>
    </font>
    <font>
      <sz val="9"/>
      <name val="Arial Narrow"/>
      <family val="2"/>
    </font>
    <font>
      <b/>
      <sz val="9"/>
      <color indexed="81"/>
      <name val="Tahoma"/>
      <family val="2"/>
    </font>
    <font>
      <sz val="9"/>
      <color indexed="81"/>
      <name val="Tahoma"/>
      <family val="2"/>
    </font>
    <font>
      <b/>
      <sz val="16"/>
      <color theme="0"/>
      <name val="Arial Narrow"/>
      <family val="2"/>
    </font>
    <font>
      <b/>
      <sz val="10"/>
      <color theme="0"/>
      <name val="Arial Narrow"/>
      <family val="2"/>
    </font>
  </fonts>
  <fills count="14">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6699FF"/>
        <bgColor indexed="64"/>
      </patternFill>
    </fill>
  </fills>
  <borders count="10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hair">
        <color indexed="64"/>
      </left>
      <right style="double">
        <color indexed="64"/>
      </right>
      <top style="hair">
        <color indexed="64"/>
      </top>
      <bottom style="hair">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hair">
        <color indexed="64"/>
      </left>
      <right style="double">
        <color indexed="64"/>
      </right>
      <top style="hair">
        <color indexed="64"/>
      </top>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hair">
        <color indexed="64"/>
      </right>
      <top style="hair">
        <color indexed="64"/>
      </top>
      <bottom/>
      <diagonal/>
    </border>
    <border>
      <left style="double">
        <color indexed="64"/>
      </left>
      <right style="hair">
        <color indexed="64"/>
      </right>
      <top/>
      <bottom/>
      <diagonal/>
    </border>
    <border>
      <left/>
      <right/>
      <top style="double">
        <color indexed="64"/>
      </top>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medium">
        <color indexed="64"/>
      </top>
      <bottom/>
      <diagonal/>
    </border>
    <border>
      <left/>
      <right style="double">
        <color indexed="64"/>
      </right>
      <top style="medium">
        <color indexed="64"/>
      </top>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double">
        <color indexed="64"/>
      </right>
      <top/>
      <bottom style="thin">
        <color indexed="64"/>
      </bottom>
      <diagonal/>
    </border>
    <border>
      <left style="double">
        <color indexed="64"/>
      </left>
      <right/>
      <top style="hair">
        <color indexed="64"/>
      </top>
      <bottom style="hair">
        <color indexed="64"/>
      </bottom>
      <diagonal/>
    </border>
    <border>
      <left style="double">
        <color indexed="64"/>
      </left>
      <right style="hair">
        <color indexed="64"/>
      </right>
      <top style="hair">
        <color indexed="64"/>
      </top>
      <bottom style="hair">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right style="thin">
        <color indexed="64"/>
      </right>
      <top style="medium">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hair">
        <color indexed="64"/>
      </left>
      <right/>
      <top/>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style="thin">
        <color indexed="64"/>
      </left>
      <right/>
      <top style="medium">
        <color indexed="64"/>
      </top>
      <bottom style="thin">
        <color theme="0"/>
      </bottom>
      <diagonal/>
    </border>
    <border>
      <left/>
      <right style="thin">
        <color indexed="64"/>
      </right>
      <top style="medium">
        <color indexed="64"/>
      </top>
      <bottom style="thin">
        <color theme="0"/>
      </bottom>
      <diagonal/>
    </border>
    <border>
      <left style="thin">
        <color indexed="64"/>
      </left>
      <right/>
      <top style="thin">
        <color theme="0"/>
      </top>
      <bottom style="thin">
        <color indexed="64"/>
      </bottom>
      <diagonal/>
    </border>
    <border>
      <left/>
      <right style="thin">
        <color indexed="64"/>
      </right>
      <top style="thin">
        <color theme="0"/>
      </top>
      <bottom style="thin">
        <color indexed="64"/>
      </bottom>
      <diagonal/>
    </border>
    <border>
      <left style="medium">
        <color indexed="64"/>
      </left>
      <right style="thin">
        <color indexed="64"/>
      </right>
      <top style="medium">
        <color indexed="64"/>
      </top>
      <bottom/>
      <diagonal/>
    </border>
    <border>
      <left/>
      <right style="medium">
        <color indexed="64"/>
      </right>
      <top style="thin">
        <color indexed="64"/>
      </top>
      <bottom/>
      <diagonal/>
    </border>
  </borders>
  <cellStyleXfs count="5">
    <xf numFmtId="0" fontId="0" fillId="0" borderId="0"/>
    <xf numFmtId="43" fontId="20" fillId="0" borderId="0" applyFont="0" applyFill="0" applyBorder="0" applyAlignment="0" applyProtection="0"/>
    <xf numFmtId="0" fontId="15" fillId="0" borderId="0"/>
    <xf numFmtId="0" fontId="35" fillId="0" borderId="0" applyNumberFormat="0" applyFill="0" applyBorder="0" applyAlignment="0" applyProtection="0">
      <alignment vertical="top"/>
      <protection locked="0"/>
    </xf>
    <xf numFmtId="0" fontId="15" fillId="0" borderId="0"/>
  </cellStyleXfs>
  <cellXfs count="387">
    <xf numFmtId="0" fontId="0" fillId="0" borderId="0" xfId="0"/>
    <xf numFmtId="0" fontId="2" fillId="0" borderId="0" xfId="0" applyFont="1" applyAlignment="1">
      <alignment horizontal="justify" vertical="top" wrapText="1"/>
    </xf>
    <xf numFmtId="0" fontId="9" fillId="0" borderId="1" xfId="0" applyFont="1" applyFill="1" applyBorder="1" applyAlignment="1">
      <alignment horizontal="left" vertical="top" wrapText="1"/>
    </xf>
    <xf numFmtId="0" fontId="9" fillId="0" borderId="2" xfId="0" applyFont="1" applyFill="1" applyBorder="1" applyAlignment="1">
      <alignment horizontal="left" vertical="top" wrapText="1"/>
    </xf>
    <xf numFmtId="0" fontId="13" fillId="0" borderId="0" xfId="0" applyFont="1"/>
    <xf numFmtId="0" fontId="15" fillId="0" borderId="0" xfId="0" applyFont="1"/>
    <xf numFmtId="0" fontId="0" fillId="0" borderId="0" xfId="0" applyProtection="1"/>
    <xf numFmtId="0" fontId="2" fillId="0" borderId="7" xfId="0" applyFont="1" applyBorder="1" applyAlignment="1" applyProtection="1">
      <alignment horizontal="justify" vertical="top" wrapText="1"/>
    </xf>
    <xf numFmtId="0" fontId="1" fillId="0" borderId="0" xfId="0" applyFont="1" applyBorder="1" applyAlignment="1" applyProtection="1">
      <alignment horizontal="center" vertical="center" wrapText="1"/>
    </xf>
    <xf numFmtId="0" fontId="1" fillId="0" borderId="8" xfId="0" applyFont="1" applyBorder="1" applyAlignment="1" applyProtection="1">
      <alignment horizontal="center" vertical="center" wrapText="1"/>
    </xf>
    <xf numFmtId="0" fontId="7" fillId="0" borderId="7" xfId="0" applyFont="1" applyBorder="1" applyAlignment="1" applyProtection="1">
      <alignment horizontal="justify" vertical="top" wrapText="1"/>
    </xf>
    <xf numFmtId="0" fontId="2" fillId="0" borderId="0" xfId="0" applyFont="1" applyBorder="1" applyAlignment="1" applyProtection="1">
      <alignment horizontal="justify" vertical="top" wrapText="1"/>
    </xf>
    <xf numFmtId="0" fontId="4" fillId="0" borderId="0" xfId="0" applyFont="1" applyFill="1" applyBorder="1" applyAlignment="1" applyProtection="1">
      <alignment vertical="top" wrapText="1"/>
    </xf>
    <xf numFmtId="0" fontId="4" fillId="0" borderId="0" xfId="0" applyFont="1" applyFill="1" applyBorder="1" applyAlignment="1" applyProtection="1">
      <alignment horizontal="justify" vertical="top" wrapText="1"/>
    </xf>
    <xf numFmtId="0" fontId="9" fillId="0" borderId="11"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13" xfId="0" applyFont="1" applyFill="1" applyBorder="1" applyAlignment="1">
      <alignment horizontal="left" vertical="top" wrapText="1"/>
    </xf>
    <xf numFmtId="0" fontId="9" fillId="0" borderId="14" xfId="0" applyFont="1" applyFill="1" applyBorder="1" applyAlignment="1">
      <alignment horizontal="left" vertical="top" wrapText="1"/>
    </xf>
    <xf numFmtId="0" fontId="0" fillId="0" borderId="0" xfId="0" applyBorder="1"/>
    <xf numFmtId="0" fontId="4" fillId="0" borderId="8" xfId="0" applyFont="1" applyFill="1" applyBorder="1" applyAlignment="1" applyProtection="1">
      <alignment vertical="top" wrapText="1"/>
    </xf>
    <xf numFmtId="0" fontId="9" fillId="0" borderId="33" xfId="0" applyFont="1" applyFill="1" applyBorder="1" applyAlignment="1">
      <alignment horizontal="left" vertical="top" wrapText="1"/>
    </xf>
    <xf numFmtId="0" fontId="9" fillId="0" borderId="28" xfId="0" applyFont="1" applyFill="1" applyBorder="1" applyAlignment="1">
      <alignment horizontal="left" vertical="top" wrapText="1"/>
    </xf>
    <xf numFmtId="0" fontId="9" fillId="0" borderId="16" xfId="0" applyFont="1" applyFill="1" applyBorder="1" applyAlignment="1">
      <alignment horizontal="left" vertical="top" wrapText="1"/>
    </xf>
    <xf numFmtId="0" fontId="0" fillId="0" borderId="2" xfId="0" applyBorder="1"/>
    <xf numFmtId="0" fontId="15" fillId="0" borderId="2" xfId="0" applyFont="1" applyBorder="1"/>
    <xf numFmtId="0" fontId="9" fillId="0" borderId="34" xfId="0" applyFont="1" applyFill="1" applyBorder="1" applyAlignment="1">
      <alignment horizontal="left" vertical="top" wrapText="1"/>
    </xf>
    <xf numFmtId="0" fontId="6" fillId="0" borderId="2" xfId="0" applyFont="1" applyBorder="1"/>
    <xf numFmtId="0" fontId="10" fillId="0" borderId="2" xfId="0" applyFont="1" applyFill="1" applyBorder="1"/>
    <xf numFmtId="0" fontId="9" fillId="0" borderId="2" xfId="0" applyFont="1" applyFill="1" applyBorder="1"/>
    <xf numFmtId="0" fontId="9" fillId="0" borderId="2" xfId="0" applyFont="1" applyFill="1" applyBorder="1" applyAlignment="1">
      <alignment vertical="top" wrapText="1"/>
    </xf>
    <xf numFmtId="0" fontId="9" fillId="0" borderId="2" xfId="0" applyFont="1" applyFill="1" applyBorder="1" applyAlignment="1">
      <alignment vertical="center" wrapText="1"/>
    </xf>
    <xf numFmtId="49" fontId="0" fillId="0" borderId="2" xfId="0" applyNumberFormat="1" applyBorder="1"/>
    <xf numFmtId="0" fontId="0" fillId="4" borderId="2" xfId="0" applyFill="1" applyBorder="1" applyAlignment="1">
      <alignment horizontal="center"/>
    </xf>
    <xf numFmtId="0" fontId="15" fillId="4" borderId="2" xfId="0" applyFont="1" applyFill="1" applyBorder="1" applyAlignment="1">
      <alignment horizontal="center"/>
    </xf>
    <xf numFmtId="0" fontId="32" fillId="0" borderId="2" xfId="0" applyFont="1" applyFill="1" applyBorder="1" applyAlignment="1">
      <alignment horizontal="left" vertical="center" wrapText="1"/>
    </xf>
    <xf numFmtId="0" fontId="0" fillId="0" borderId="11" xfId="0" applyBorder="1"/>
    <xf numFmtId="0" fontId="32" fillId="0" borderId="11" xfId="0" applyFont="1" applyFill="1" applyBorder="1" applyAlignment="1">
      <alignment horizontal="left" vertical="center" wrapText="1"/>
    </xf>
    <xf numFmtId="0" fontId="10" fillId="0" borderId="11" xfId="0" applyFont="1" applyFill="1" applyBorder="1"/>
    <xf numFmtId="0" fontId="0" fillId="4" borderId="2" xfId="0" applyFill="1" applyBorder="1" applyAlignment="1">
      <alignment horizontal="center" vertical="center" wrapText="1"/>
    </xf>
    <xf numFmtId="0" fontId="0" fillId="4" borderId="2" xfId="0" applyFill="1" applyBorder="1" applyAlignment="1">
      <alignment horizontal="center" vertical="center"/>
    </xf>
    <xf numFmtId="43" fontId="33" fillId="0" borderId="2" xfId="1" applyFont="1" applyBorder="1" applyAlignment="1">
      <alignment horizontal="left" vertical="center" wrapText="1"/>
    </xf>
    <xf numFmtId="43" fontId="33" fillId="0" borderId="0" xfId="1" applyFont="1" applyAlignment="1">
      <alignment horizontal="left" vertical="center" wrapText="1"/>
    </xf>
    <xf numFmtId="43" fontId="33" fillId="0" borderId="11" xfId="1" applyFont="1" applyBorder="1" applyAlignment="1">
      <alignment horizontal="left" vertical="center" wrapText="1"/>
    </xf>
    <xf numFmtId="0" fontId="15" fillId="4" borderId="2" xfId="0" applyFont="1" applyFill="1" applyBorder="1" applyAlignment="1">
      <alignment horizontal="center" vertical="center" wrapText="1"/>
    </xf>
    <xf numFmtId="0" fontId="13" fillId="0" borderId="2" xfId="0" applyFont="1" applyBorder="1"/>
    <xf numFmtId="0" fontId="0" fillId="0" borderId="34" xfId="0" applyBorder="1"/>
    <xf numFmtId="0" fontId="27" fillId="0" borderId="2" xfId="0" applyFont="1" applyFill="1" applyBorder="1" applyAlignment="1">
      <alignment horizontal="left" vertical="top" wrapText="1"/>
    </xf>
    <xf numFmtId="0" fontId="13" fillId="0" borderId="2" xfId="0" applyFont="1" applyBorder="1" applyAlignment="1">
      <alignment wrapText="1"/>
    </xf>
    <xf numFmtId="0" fontId="9" fillId="7" borderId="2" xfId="0" applyFont="1" applyFill="1" applyBorder="1" applyAlignment="1">
      <alignment horizontal="left" vertical="center" wrapText="1"/>
    </xf>
    <xf numFmtId="0" fontId="9" fillId="7" borderId="2" xfId="0" applyFont="1" applyFill="1" applyBorder="1" applyAlignment="1">
      <alignment vertical="center" wrapText="1"/>
    </xf>
    <xf numFmtId="0" fontId="9" fillId="7" borderId="2" xfId="0" applyFont="1" applyFill="1" applyBorder="1" applyAlignment="1">
      <alignment horizontal="left" vertical="center"/>
    </xf>
    <xf numFmtId="0" fontId="13" fillId="7" borderId="2" xfId="0" applyFont="1" applyFill="1" applyBorder="1" applyAlignment="1">
      <alignment horizontal="left" vertical="center" wrapText="1"/>
    </xf>
    <xf numFmtId="0" fontId="27" fillId="0" borderId="35" xfId="0" applyFont="1" applyFill="1" applyBorder="1" applyAlignment="1">
      <alignment horizontal="left" vertical="top" wrapText="1"/>
    </xf>
    <xf numFmtId="0" fontId="27" fillId="0" borderId="36" xfId="0" applyFont="1" applyFill="1" applyBorder="1" applyAlignment="1">
      <alignment horizontal="left" vertical="top" wrapText="1"/>
    </xf>
    <xf numFmtId="0" fontId="27" fillId="7" borderId="2" xfId="0" applyFont="1" applyFill="1" applyBorder="1" applyAlignment="1">
      <alignment horizontal="left" vertical="top" wrapText="1"/>
    </xf>
    <xf numFmtId="0" fontId="27" fillId="0" borderId="37" xfId="0" applyFont="1" applyFill="1" applyBorder="1" applyAlignment="1">
      <alignment horizontal="left" vertical="top" wrapText="1"/>
    </xf>
    <xf numFmtId="0" fontId="27" fillId="0" borderId="12" xfId="0" applyFont="1" applyFill="1" applyBorder="1" applyAlignment="1">
      <alignment horizontal="left" vertical="top" wrapText="1"/>
    </xf>
    <xf numFmtId="0" fontId="27" fillId="0" borderId="13" xfId="0" applyFont="1" applyFill="1" applyBorder="1" applyAlignment="1">
      <alignment horizontal="left" vertical="top" wrapText="1"/>
    </xf>
    <xf numFmtId="0" fontId="0" fillId="2" borderId="0" xfId="0" applyFill="1"/>
    <xf numFmtId="0" fontId="0" fillId="0" borderId="18" xfId="0" applyBorder="1"/>
    <xf numFmtId="0" fontId="0" fillId="0" borderId="19" xfId="0" applyBorder="1"/>
    <xf numFmtId="0" fontId="2" fillId="0" borderId="20" xfId="0" applyFont="1" applyBorder="1" applyAlignment="1">
      <alignment horizontal="justify" vertical="top" wrapText="1"/>
    </xf>
    <xf numFmtId="0" fontId="14" fillId="0" borderId="21" xfId="0" applyFont="1" applyBorder="1" applyAlignment="1">
      <alignment vertical="center" wrapText="1"/>
    </xf>
    <xf numFmtId="0" fontId="3" fillId="2" borderId="21" xfId="0" applyFont="1" applyFill="1" applyBorder="1" applyAlignment="1">
      <alignment vertical="top" wrapText="1"/>
    </xf>
    <xf numFmtId="0" fontId="3" fillId="2" borderId="21" xfId="0" applyFont="1" applyFill="1" applyBorder="1" applyAlignment="1">
      <alignment horizontal="justify" vertical="top" wrapText="1"/>
    </xf>
    <xf numFmtId="0" fontId="2" fillId="0" borderId="0" xfId="0" applyFont="1" applyAlignment="1">
      <alignment horizontal="justify" vertical="center" wrapText="1"/>
    </xf>
    <xf numFmtId="0" fontId="2" fillId="0" borderId="20" xfId="0" applyFont="1" applyBorder="1" applyAlignment="1">
      <alignment horizontal="justify" vertical="center" wrapText="1"/>
    </xf>
    <xf numFmtId="0" fontId="24" fillId="2" borderId="0" xfId="0" applyFont="1" applyFill="1" applyBorder="1" applyAlignment="1">
      <alignment horizontal="left" vertical="center" wrapText="1"/>
    </xf>
    <xf numFmtId="0" fontId="24" fillId="2" borderId="21" xfId="0" applyFont="1" applyFill="1" applyBorder="1" applyAlignment="1">
      <alignment vertical="center" wrapText="1"/>
    </xf>
    <xf numFmtId="0" fontId="0" fillId="0" borderId="0" xfId="0" applyAlignment="1">
      <alignment vertical="center"/>
    </xf>
    <xf numFmtId="0" fontId="0" fillId="0" borderId="20" xfId="0" applyBorder="1" applyAlignment="1">
      <alignment vertical="center"/>
    </xf>
    <xf numFmtId="0" fontId="25" fillId="2" borderId="21" xfId="0" applyFont="1" applyFill="1" applyBorder="1" applyAlignment="1">
      <alignment vertical="center"/>
    </xf>
    <xf numFmtId="0" fontId="0" fillId="0" borderId="20" xfId="0" applyBorder="1"/>
    <xf numFmtId="0" fontId="31" fillId="2" borderId="21" xfId="0" applyFont="1" applyFill="1" applyBorder="1" applyAlignment="1">
      <alignment horizontal="left" vertical="top" wrapText="1"/>
    </xf>
    <xf numFmtId="0" fontId="25" fillId="2" borderId="21" xfId="0" applyFont="1" applyFill="1" applyBorder="1"/>
    <xf numFmtId="0" fontId="27" fillId="3" borderId="67" xfId="0" applyFont="1" applyFill="1" applyBorder="1" applyAlignment="1">
      <alignment vertical="center" wrapText="1"/>
    </xf>
    <xf numFmtId="0" fontId="27" fillId="3" borderId="22" xfId="0" applyFont="1" applyFill="1" applyBorder="1" applyAlignment="1">
      <alignment horizontal="center" vertical="center" wrapText="1"/>
    </xf>
    <xf numFmtId="0" fontId="27" fillId="3" borderId="31" xfId="0" applyFont="1" applyFill="1" applyBorder="1" applyAlignment="1">
      <alignment horizontal="center" vertical="center" wrapText="1"/>
    </xf>
    <xf numFmtId="0" fontId="16" fillId="0" borderId="82" xfId="0" applyFont="1" applyFill="1" applyBorder="1" applyAlignment="1">
      <alignment horizontal="left" vertical="top" wrapText="1"/>
    </xf>
    <xf numFmtId="0" fontId="16" fillId="4" borderId="82" xfId="0" applyFont="1" applyFill="1" applyBorder="1" applyAlignment="1">
      <alignment horizontal="left" vertical="top" wrapText="1"/>
    </xf>
    <xf numFmtId="0" fontId="16" fillId="0" borderId="82" xfId="0" applyFont="1" applyFill="1" applyBorder="1" applyAlignment="1">
      <alignment vertical="top" wrapText="1"/>
    </xf>
    <xf numFmtId="0" fontId="15" fillId="2" borderId="0" xfId="0" applyFont="1" applyFill="1" applyBorder="1" applyAlignment="1">
      <alignment horizontal="left" vertical="center" wrapText="1"/>
    </xf>
    <xf numFmtId="0" fontId="0" fillId="0" borderId="23" xfId="0" applyBorder="1"/>
    <xf numFmtId="0" fontId="0" fillId="0" borderId="25" xfId="0" applyBorder="1"/>
    <xf numFmtId="0" fontId="0" fillId="2" borderId="0" xfId="0" applyFill="1" applyBorder="1" applyAlignment="1">
      <alignment horizontal="left" vertical="top"/>
    </xf>
    <xf numFmtId="0" fontId="0" fillId="0" borderId="21" xfId="0" applyBorder="1"/>
    <xf numFmtId="0" fontId="16" fillId="0" borderId="22" xfId="0" applyFont="1" applyFill="1" applyBorder="1" applyAlignment="1">
      <alignment horizontal="left" vertical="center" wrapText="1"/>
    </xf>
    <xf numFmtId="0" fontId="0" fillId="2" borderId="24" xfId="0" applyFill="1" applyBorder="1"/>
    <xf numFmtId="0" fontId="9" fillId="0" borderId="76" xfId="0" applyFont="1" applyFill="1" applyBorder="1"/>
    <xf numFmtId="0" fontId="15" fillId="2" borderId="20" xfId="0" applyFont="1" applyFill="1" applyBorder="1" applyAlignment="1">
      <alignment horizontal="left" vertical="top" wrapText="1"/>
    </xf>
    <xf numFmtId="0" fontId="15" fillId="2" borderId="0" xfId="0" applyFont="1" applyFill="1" applyBorder="1" applyAlignment="1">
      <alignment horizontal="left" vertical="top" wrapText="1"/>
    </xf>
    <xf numFmtId="0" fontId="5" fillId="0" borderId="2" xfId="3" applyFont="1" applyFill="1" applyBorder="1" applyAlignment="1" applyProtection="1">
      <alignment horizontal="left" vertical="center" wrapText="1"/>
    </xf>
    <xf numFmtId="0" fontId="3" fillId="2" borderId="32" xfId="0" applyFont="1" applyFill="1" applyBorder="1" applyAlignment="1" applyProtection="1">
      <alignment horizontal="center" vertical="center" wrapText="1"/>
    </xf>
    <xf numFmtId="0" fontId="3" fillId="2" borderId="2" xfId="0" applyFont="1" applyFill="1" applyBorder="1" applyAlignment="1" applyProtection="1">
      <alignment horizontal="justify" vertical="center" wrapText="1"/>
    </xf>
    <xf numFmtId="0" fontId="3" fillId="0" borderId="2" xfId="0" applyFont="1" applyFill="1" applyBorder="1" applyAlignment="1" applyProtection="1">
      <alignment horizontal="justify" vertical="center" wrapText="1"/>
    </xf>
    <xf numFmtId="0" fontId="3" fillId="0" borderId="3" xfId="0" applyFont="1" applyFill="1" applyBorder="1" applyAlignment="1" applyProtection="1">
      <alignment horizontal="justify" vertical="center" wrapText="1"/>
    </xf>
    <xf numFmtId="0" fontId="14" fillId="0" borderId="0" xfId="0" applyFont="1" applyBorder="1" applyAlignment="1" applyProtection="1">
      <alignment vertical="center" wrapText="1"/>
    </xf>
    <xf numFmtId="0" fontId="2" fillId="0" borderId="0" xfId="0" applyFont="1" applyAlignment="1" applyProtection="1">
      <alignment horizontal="justify" vertical="top" wrapText="1"/>
    </xf>
    <xf numFmtId="0" fontId="14" fillId="0" borderId="0" xfId="0" applyFont="1" applyBorder="1" applyAlignment="1" applyProtection="1">
      <alignment horizontal="center" vertical="center" wrapText="1"/>
    </xf>
    <xf numFmtId="0" fontId="18" fillId="0" borderId="0" xfId="0" applyFont="1" applyBorder="1" applyAlignment="1" applyProtection="1">
      <alignment horizontal="left" vertical="center" wrapText="1"/>
    </xf>
    <xf numFmtId="0" fontId="18" fillId="0" borderId="0" xfId="0"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14" fillId="0" borderId="0" xfId="0" applyFont="1" applyFill="1" applyBorder="1" applyAlignment="1" applyProtection="1">
      <alignment horizontal="left" vertical="center" wrapText="1"/>
    </xf>
    <xf numFmtId="0" fontId="14" fillId="0" borderId="0" xfId="0" applyFont="1" applyBorder="1" applyAlignment="1" applyProtection="1">
      <alignment horizontal="left" vertical="center" wrapText="1"/>
    </xf>
    <xf numFmtId="0" fontId="2" fillId="0" borderId="0" xfId="0" applyFont="1" applyAlignment="1" applyProtection="1">
      <alignment horizontal="center" vertical="top" wrapText="1"/>
    </xf>
    <xf numFmtId="0" fontId="13" fillId="3" borderId="26" xfId="0" applyFont="1" applyFill="1" applyBorder="1" applyAlignment="1" applyProtection="1">
      <alignment horizontal="center" vertical="center" wrapText="1"/>
    </xf>
    <xf numFmtId="0" fontId="2" fillId="0" borderId="0" xfId="0" applyFont="1" applyFill="1" applyAlignment="1" applyProtection="1">
      <alignment horizontal="left" vertical="top" wrapText="1"/>
    </xf>
    <xf numFmtId="0" fontId="19" fillId="0" borderId="0" xfId="0" applyFont="1" applyFill="1" applyAlignment="1" applyProtection="1">
      <alignment horizontal="justify" vertical="top" wrapText="1"/>
    </xf>
    <xf numFmtId="0" fontId="2" fillId="0" borderId="2" xfId="0" applyFont="1" applyBorder="1" applyAlignment="1" applyProtection="1">
      <alignment horizontal="justify" vertical="center" wrapText="1"/>
      <protection locked="0"/>
    </xf>
    <xf numFmtId="0" fontId="2" fillId="4" borderId="2" xfId="0" applyFont="1" applyFill="1" applyBorder="1" applyAlignment="1" applyProtection="1">
      <alignment horizontal="justify" vertical="center" wrapText="1"/>
      <protection locked="0"/>
    </xf>
    <xf numFmtId="0" fontId="14" fillId="0" borderId="2" xfId="0" applyFont="1" applyBorder="1" applyAlignment="1" applyProtection="1">
      <alignment horizontal="justify" vertical="center" wrapText="1"/>
      <protection locked="0"/>
    </xf>
    <xf numFmtId="0" fontId="36" fillId="0" borderId="0" xfId="0" applyFont="1"/>
    <xf numFmtId="0" fontId="15" fillId="0" borderId="0" xfId="0" applyFont="1" applyAlignment="1">
      <alignment vertical="center"/>
    </xf>
    <xf numFmtId="0" fontId="5" fillId="0" borderId="2" xfId="0" applyFont="1" applyFill="1" applyBorder="1" applyAlignment="1">
      <alignment horizontal="left" vertical="center" wrapText="1"/>
    </xf>
    <xf numFmtId="0" fontId="5" fillId="0" borderId="2" xfId="0" applyFont="1" applyBorder="1" applyAlignment="1">
      <alignment horizontal="left" vertical="center" wrapText="1"/>
    </xf>
    <xf numFmtId="0" fontId="15" fillId="0" borderId="0" xfId="0" applyFont="1" applyFill="1" applyBorder="1"/>
    <xf numFmtId="0" fontId="5" fillId="0" borderId="0" xfId="3" applyFont="1" applyFill="1" applyBorder="1" applyAlignment="1" applyProtection="1">
      <alignment horizontal="left" vertical="center" wrapText="1"/>
    </xf>
    <xf numFmtId="0" fontId="37" fillId="8" borderId="0" xfId="0" applyFont="1" applyFill="1"/>
    <xf numFmtId="0" fontId="37" fillId="0" borderId="0" xfId="0" applyFont="1"/>
    <xf numFmtId="0" fontId="37" fillId="0" borderId="0" xfId="0" applyFont="1" applyFill="1" applyBorder="1"/>
    <xf numFmtId="0" fontId="0" fillId="7" borderId="0" xfId="0" applyFill="1" applyProtection="1"/>
    <xf numFmtId="0" fontId="16" fillId="0" borderId="87" xfId="0" applyFont="1" applyFill="1" applyBorder="1" applyAlignment="1">
      <alignment horizontal="left" vertical="top" wrapText="1"/>
    </xf>
    <xf numFmtId="0" fontId="15" fillId="4" borderId="82" xfId="0" applyFont="1" applyFill="1" applyBorder="1" applyAlignment="1">
      <alignment horizontal="left" vertical="top" wrapText="1"/>
    </xf>
    <xf numFmtId="0" fontId="15" fillId="4" borderId="87" xfId="0" applyFont="1" applyFill="1" applyBorder="1" applyAlignment="1">
      <alignment horizontal="left" vertical="top" wrapText="1"/>
    </xf>
    <xf numFmtId="0" fontId="15" fillId="0" borderId="87" xfId="0" applyFont="1" applyFill="1" applyBorder="1" applyAlignment="1">
      <alignment horizontal="left" vertical="top" wrapText="1"/>
    </xf>
    <xf numFmtId="0" fontId="0" fillId="0" borderId="0" xfId="0" applyAlignment="1" applyProtection="1">
      <alignment vertical="center"/>
    </xf>
    <xf numFmtId="0" fontId="0" fillId="7" borderId="0" xfId="0" applyFill="1" applyAlignment="1" applyProtection="1">
      <alignment vertical="center"/>
    </xf>
    <xf numFmtId="0" fontId="0" fillId="0" borderId="2" xfId="0" applyBorder="1" applyAlignment="1" applyProtection="1">
      <alignment vertical="center"/>
    </xf>
    <xf numFmtId="0" fontId="3" fillId="0" borderId="0" xfId="0" applyFont="1" applyBorder="1" applyProtection="1"/>
    <xf numFmtId="0" fontId="41" fillId="2" borderId="0" xfId="0" applyFont="1" applyFill="1" applyBorder="1" applyAlignment="1" applyProtection="1">
      <alignment horizontal="left" vertical="center" wrapText="1"/>
    </xf>
    <xf numFmtId="0" fontId="41" fillId="0" borderId="73" xfId="0" applyFont="1" applyBorder="1" applyAlignment="1" applyProtection="1">
      <alignment horizontal="right" vertical="center" wrapText="1"/>
    </xf>
    <xf numFmtId="0" fontId="41" fillId="0" borderId="2" xfId="0" applyFont="1" applyFill="1" applyBorder="1" applyAlignment="1" applyProtection="1">
      <alignment vertical="center" wrapText="1"/>
    </xf>
    <xf numFmtId="0" fontId="41" fillId="0" borderId="8" xfId="0" applyFont="1" applyFill="1" applyBorder="1" applyAlignment="1" applyProtection="1">
      <alignment vertical="center" wrapText="1"/>
    </xf>
    <xf numFmtId="0" fontId="7" fillId="2" borderId="0" xfId="0"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0" fontId="3" fillId="0" borderId="0" xfId="0" applyFont="1" applyFill="1" applyBorder="1" applyProtection="1"/>
    <xf numFmtId="0" fontId="7" fillId="0" borderId="0" xfId="0" applyFont="1" applyFill="1" applyBorder="1" applyAlignment="1" applyProtection="1">
      <alignment horizontal="center" vertical="top" wrapText="1"/>
    </xf>
    <xf numFmtId="0" fontId="7" fillId="2" borderId="0" xfId="0" applyFont="1" applyFill="1" applyBorder="1" applyAlignment="1" applyProtection="1">
      <alignment horizontal="center" vertical="top" wrapText="1"/>
    </xf>
    <xf numFmtId="0" fontId="7" fillId="2" borderId="8" xfId="0" applyFont="1" applyFill="1" applyBorder="1" applyAlignment="1" applyProtection="1">
      <alignment horizontal="center" vertical="top" wrapText="1"/>
    </xf>
    <xf numFmtId="0" fontId="41" fillId="0" borderId="0" xfId="0" applyFont="1" applyBorder="1" applyAlignment="1" applyProtection="1">
      <alignment horizontal="left" vertical="center" wrapText="1"/>
    </xf>
    <xf numFmtId="0" fontId="41" fillId="0" borderId="0" xfId="0" applyFont="1" applyFill="1" applyBorder="1" applyAlignment="1" applyProtection="1">
      <alignment horizontal="left" vertical="center" wrapText="1"/>
    </xf>
    <xf numFmtId="0" fontId="41" fillId="0" borderId="0" xfId="0" applyFont="1" applyBorder="1" applyAlignment="1" applyProtection="1">
      <alignment horizontal="right" vertical="center" wrapText="1"/>
    </xf>
    <xf numFmtId="0" fontId="3" fillId="0" borderId="8" xfId="0" applyFont="1" applyBorder="1" applyProtection="1"/>
    <xf numFmtId="0" fontId="42" fillId="0" borderId="7" xfId="0" applyFont="1" applyBorder="1" applyAlignment="1" applyProtection="1">
      <alignment horizontal="center" vertical="top" wrapText="1"/>
    </xf>
    <xf numFmtId="0" fontId="42" fillId="0" borderId="0" xfId="0" applyFont="1" applyBorder="1" applyAlignment="1" applyProtection="1">
      <alignment horizontal="center" vertical="top" wrapText="1"/>
    </xf>
    <xf numFmtId="0" fontId="42" fillId="0" borderId="0" xfId="0" applyFont="1" applyBorder="1" applyAlignment="1" applyProtection="1">
      <alignment horizontal="left" vertical="top" wrapText="1"/>
    </xf>
    <xf numFmtId="0" fontId="7" fillId="0" borderId="0" xfId="0" applyFont="1" applyBorder="1" applyAlignment="1" applyProtection="1">
      <alignment horizontal="center" vertical="top" wrapText="1"/>
    </xf>
    <xf numFmtId="0" fontId="7" fillId="0" borderId="0" xfId="0" applyFont="1" applyBorder="1" applyAlignment="1" applyProtection="1">
      <alignment horizontal="left" vertical="top" wrapText="1"/>
    </xf>
    <xf numFmtId="0" fontId="7" fillId="0" borderId="0" xfId="0" applyFont="1" applyBorder="1" applyAlignment="1" applyProtection="1">
      <alignment horizontal="justify" vertical="top" wrapText="1"/>
    </xf>
    <xf numFmtId="0" fontId="7" fillId="0" borderId="8" xfId="0" applyFont="1" applyBorder="1" applyAlignment="1" applyProtection="1">
      <alignment horizontal="justify" vertical="top" wrapText="1"/>
    </xf>
    <xf numFmtId="0" fontId="45" fillId="0" borderId="0" xfId="2" applyFont="1" applyBorder="1" applyAlignment="1"/>
    <xf numFmtId="0" fontId="45" fillId="0" borderId="7" xfId="2" applyFont="1" applyBorder="1" applyAlignment="1"/>
    <xf numFmtId="0" fontId="45" fillId="0" borderId="8" xfId="2" applyFont="1" applyBorder="1" applyAlignment="1"/>
    <xf numFmtId="0" fontId="3" fillId="0" borderId="92" xfId="0" applyFont="1" applyFill="1" applyBorder="1" applyAlignment="1" applyProtection="1">
      <alignment horizontal="center" vertical="center" wrapText="1"/>
    </xf>
    <xf numFmtId="0" fontId="3" fillId="2" borderId="92" xfId="0" applyFont="1" applyFill="1" applyBorder="1" applyAlignment="1" applyProtection="1">
      <alignment horizontal="center" vertical="center" wrapText="1"/>
    </xf>
    <xf numFmtId="0" fontId="46" fillId="11" borderId="2" xfId="3" applyFont="1" applyFill="1" applyBorder="1" applyAlignment="1" applyProtection="1">
      <alignment horizontal="left" vertical="center" wrapText="1"/>
    </xf>
    <xf numFmtId="0" fontId="46" fillId="11" borderId="2" xfId="2" applyFont="1" applyFill="1" applyBorder="1" applyAlignment="1">
      <alignment horizontal="left" vertical="center" wrapText="1"/>
    </xf>
    <xf numFmtId="0" fontId="46" fillId="12" borderId="2" xfId="3" applyFont="1" applyFill="1" applyBorder="1" applyAlignment="1" applyProtection="1">
      <alignment horizontal="left" vertical="center" wrapText="1"/>
    </xf>
    <xf numFmtId="0" fontId="46" fillId="12" borderId="2" xfId="4" applyFont="1" applyFill="1" applyBorder="1" applyAlignment="1">
      <alignment horizontal="left" vertical="center" wrapText="1"/>
    </xf>
    <xf numFmtId="0" fontId="3" fillId="4" borderId="2" xfId="0" applyFont="1" applyFill="1" applyBorder="1" applyAlignment="1" applyProtection="1">
      <alignment horizontal="justify" vertical="center" wrapText="1"/>
    </xf>
    <xf numFmtId="0" fontId="3" fillId="2" borderId="94" xfId="0" applyFont="1" applyFill="1" applyBorder="1" applyAlignment="1" applyProtection="1">
      <alignment horizontal="center" vertical="center" wrapText="1"/>
    </xf>
    <xf numFmtId="0" fontId="3" fillId="2" borderId="16" xfId="0" applyFont="1" applyFill="1" applyBorder="1" applyAlignment="1" applyProtection="1">
      <alignment horizontal="justify" vertical="center" wrapText="1"/>
    </xf>
    <xf numFmtId="0" fontId="3" fillId="4" borderId="16" xfId="0" applyFont="1" applyFill="1" applyBorder="1" applyAlignment="1" applyProtection="1">
      <alignment horizontal="justify" vertical="center" wrapText="1"/>
    </xf>
    <xf numFmtId="0" fontId="3" fillId="0" borderId="16" xfId="0" applyFont="1" applyFill="1" applyBorder="1" applyAlignment="1" applyProtection="1">
      <alignment horizontal="justify" vertical="center" wrapText="1"/>
    </xf>
    <xf numFmtId="14" fontId="3" fillId="0" borderId="16" xfId="0" applyNumberFormat="1" applyFont="1" applyFill="1" applyBorder="1" applyAlignment="1" applyProtection="1">
      <alignment horizontal="justify" vertical="center" wrapText="1"/>
    </xf>
    <xf numFmtId="0" fontId="3" fillId="4" borderId="2" xfId="0" applyFont="1" applyFill="1" applyBorder="1" applyAlignment="1" applyProtection="1">
      <alignment vertical="center" wrapText="1"/>
      <protection locked="0"/>
    </xf>
    <xf numFmtId="0" fontId="3" fillId="4" borderId="16" xfId="0" applyFont="1" applyFill="1" applyBorder="1" applyAlignment="1" applyProtection="1">
      <alignment vertical="center" wrapText="1"/>
      <protection locked="0"/>
    </xf>
    <xf numFmtId="0" fontId="41" fillId="0" borderId="2" xfId="0" applyFont="1" applyFill="1" applyBorder="1" applyAlignment="1" applyProtection="1">
      <alignment horizontal="left" vertical="center" wrapText="1"/>
    </xf>
    <xf numFmtId="0" fontId="3" fillId="8" borderId="2" xfId="0" applyFont="1" applyFill="1" applyBorder="1" applyAlignment="1" applyProtection="1">
      <alignment vertical="center" wrapText="1"/>
      <protection locked="0"/>
    </xf>
    <xf numFmtId="0" fontId="3" fillId="8" borderId="16" xfId="0" applyFont="1" applyFill="1" applyBorder="1" applyAlignment="1" applyProtection="1">
      <alignment vertical="center" wrapText="1"/>
      <protection locked="0"/>
    </xf>
    <xf numFmtId="14" fontId="3" fillId="0" borderId="73" xfId="0" applyNumberFormat="1" applyFont="1" applyFill="1" applyBorder="1" applyAlignment="1" applyProtection="1">
      <alignment horizontal="center" vertical="center" wrapText="1"/>
      <protection locked="0"/>
    </xf>
    <xf numFmtId="14" fontId="3" fillId="0" borderId="72" xfId="0" applyNumberFormat="1" applyFont="1" applyFill="1" applyBorder="1" applyAlignment="1" applyProtection="1">
      <alignment horizontal="center" vertical="center" wrapText="1"/>
      <protection locked="0"/>
    </xf>
    <xf numFmtId="14" fontId="3" fillId="0" borderId="74" xfId="0" applyNumberFormat="1" applyFont="1" applyFill="1" applyBorder="1" applyAlignment="1" applyProtection="1">
      <alignment horizontal="center" vertical="center" wrapText="1"/>
      <protection locked="0"/>
    </xf>
    <xf numFmtId="0" fontId="0" fillId="0" borderId="0" xfId="0" applyBorder="1" applyAlignment="1" applyProtection="1">
      <alignment vertical="center"/>
    </xf>
    <xf numFmtId="0" fontId="44" fillId="10" borderId="26" xfId="0" applyFont="1" applyFill="1" applyBorder="1" applyAlignment="1" applyProtection="1">
      <alignment horizontal="center" vertical="center" wrapText="1"/>
    </xf>
    <xf numFmtId="0" fontId="44" fillId="10" borderId="80" xfId="0" applyFont="1" applyFill="1" applyBorder="1" applyAlignment="1" applyProtection="1">
      <alignment horizontal="center" vertical="center" wrapText="1"/>
    </xf>
    <xf numFmtId="0" fontId="27" fillId="0" borderId="8" xfId="0" applyFont="1" applyFill="1" applyBorder="1" applyAlignment="1">
      <alignment horizontal="left" vertical="top" wrapText="1"/>
    </xf>
    <xf numFmtId="0" fontId="3" fillId="4" borderId="72" xfId="0" applyFont="1" applyFill="1" applyBorder="1" applyAlignment="1" applyProtection="1">
      <alignment horizontal="center" vertical="center" wrapText="1"/>
      <protection locked="0"/>
    </xf>
    <xf numFmtId="0" fontId="3" fillId="4" borderId="6" xfId="0" applyFont="1" applyFill="1" applyBorder="1" applyAlignment="1" applyProtection="1">
      <alignment horizontal="center" vertical="center" wrapText="1"/>
      <protection locked="0"/>
    </xf>
    <xf numFmtId="0" fontId="3" fillId="4" borderId="73" xfId="0" applyFont="1" applyFill="1" applyBorder="1" applyAlignment="1" applyProtection="1">
      <alignment horizontal="center" vertical="center" wrapText="1"/>
      <protection locked="0"/>
    </xf>
    <xf numFmtId="0" fontId="3" fillId="4" borderId="8" xfId="0" applyFont="1" applyFill="1" applyBorder="1" applyAlignment="1" applyProtection="1">
      <alignment horizontal="center" vertical="center" wrapText="1"/>
      <protection locked="0"/>
    </xf>
    <xf numFmtId="0" fontId="3" fillId="4" borderId="74" xfId="0" applyFont="1" applyFill="1" applyBorder="1" applyAlignment="1" applyProtection="1">
      <alignment horizontal="center" vertical="center" wrapText="1"/>
      <protection locked="0"/>
    </xf>
    <xf numFmtId="0" fontId="3" fillId="4" borderId="10" xfId="0" applyFont="1" applyFill="1" applyBorder="1" applyAlignment="1" applyProtection="1">
      <alignment horizontal="center" vertical="center" wrapText="1"/>
      <protection locked="0"/>
    </xf>
    <xf numFmtId="14" fontId="3" fillId="0" borderId="75" xfId="0" applyNumberFormat="1" applyFont="1" applyFill="1" applyBorder="1" applyAlignment="1" applyProtection="1">
      <alignment horizontal="center" vertical="center" wrapText="1"/>
      <protection locked="0"/>
    </xf>
    <xf numFmtId="14" fontId="3" fillId="0" borderId="76" xfId="0" applyNumberFormat="1" applyFont="1" applyFill="1" applyBorder="1" applyAlignment="1" applyProtection="1">
      <alignment horizontal="center" vertical="center" wrapText="1"/>
      <protection locked="0"/>
    </xf>
    <xf numFmtId="14" fontId="3" fillId="0" borderId="17" xfId="0" applyNumberFormat="1" applyFont="1" applyFill="1" applyBorder="1" applyAlignment="1" applyProtection="1">
      <alignment horizontal="center" vertical="center" wrapText="1"/>
      <protection locked="0"/>
    </xf>
    <xf numFmtId="0" fontId="3" fillId="4" borderId="75" xfId="0" applyFont="1" applyFill="1" applyBorder="1" applyAlignment="1" applyProtection="1">
      <alignment horizontal="left" vertical="center" wrapText="1"/>
      <protection locked="0"/>
    </xf>
    <xf numFmtId="0" fontId="3" fillId="4" borderId="76" xfId="0" applyFont="1" applyFill="1" applyBorder="1" applyAlignment="1" applyProtection="1">
      <alignment horizontal="left" vertical="center" wrapText="1"/>
      <protection locked="0"/>
    </xf>
    <xf numFmtId="0" fontId="3" fillId="4" borderId="17" xfId="0" applyFont="1" applyFill="1" applyBorder="1" applyAlignment="1" applyProtection="1">
      <alignment horizontal="left" vertical="center" wrapText="1"/>
      <protection locked="0"/>
    </xf>
    <xf numFmtId="0" fontId="3" fillId="8" borderId="75" xfId="0" applyFont="1" applyFill="1" applyBorder="1" applyAlignment="1" applyProtection="1">
      <alignment horizontal="left" vertical="top" wrapText="1"/>
      <protection locked="0"/>
    </xf>
    <xf numFmtId="0" fontId="3" fillId="8" borderId="76" xfId="0" applyFont="1" applyFill="1" applyBorder="1" applyAlignment="1" applyProtection="1">
      <alignment horizontal="left" vertical="top" wrapText="1"/>
      <protection locked="0"/>
    </xf>
    <xf numFmtId="0" fontId="3" fillId="8" borderId="17" xfId="0" applyFont="1" applyFill="1" applyBorder="1" applyAlignment="1" applyProtection="1">
      <alignment horizontal="left" vertical="top" wrapText="1"/>
      <protection locked="0"/>
    </xf>
    <xf numFmtId="0" fontId="3" fillId="2" borderId="75" xfId="0" applyFont="1" applyFill="1" applyBorder="1" applyAlignment="1" applyProtection="1">
      <alignment horizontal="center" vertical="center" wrapText="1"/>
      <protection locked="0"/>
    </xf>
    <xf numFmtId="0" fontId="3" fillId="2" borderId="76" xfId="0" applyFont="1" applyFill="1" applyBorder="1" applyAlignment="1" applyProtection="1">
      <alignment horizontal="center" vertical="center" wrapText="1"/>
      <protection locked="0"/>
    </xf>
    <xf numFmtId="0" fontId="3" fillId="2" borderId="17" xfId="0" applyFont="1" applyFill="1" applyBorder="1" applyAlignment="1" applyProtection="1">
      <alignment horizontal="center" vertical="center" wrapText="1"/>
      <protection locked="0"/>
    </xf>
    <xf numFmtId="0" fontId="3" fillId="8" borderId="75" xfId="0" applyFont="1" applyFill="1" applyBorder="1" applyAlignment="1" applyProtection="1">
      <alignment horizontal="center" vertical="center" wrapText="1"/>
      <protection locked="0"/>
    </xf>
    <xf numFmtId="0" fontId="3" fillId="8" borderId="76" xfId="0" applyFont="1" applyFill="1" applyBorder="1" applyAlignment="1" applyProtection="1">
      <alignment horizontal="center" vertical="center" wrapText="1"/>
      <protection locked="0"/>
    </xf>
    <xf numFmtId="0" fontId="3" fillId="8" borderId="17" xfId="0" applyFont="1" applyFill="1" applyBorder="1" applyAlignment="1" applyProtection="1">
      <alignment horizontal="center" vertical="center" wrapText="1"/>
      <protection locked="0"/>
    </xf>
    <xf numFmtId="0" fontId="3" fillId="4" borderId="75" xfId="0" applyFont="1" applyFill="1" applyBorder="1" applyAlignment="1" applyProtection="1">
      <alignment horizontal="center" vertical="center" wrapText="1"/>
      <protection locked="0"/>
    </xf>
    <xf numFmtId="0" fontId="3" fillId="4" borderId="76" xfId="0" applyFont="1" applyFill="1" applyBorder="1" applyAlignment="1" applyProtection="1">
      <alignment horizontal="center" vertical="center" wrapText="1"/>
      <protection locked="0"/>
    </xf>
    <xf numFmtId="0" fontId="3" fillId="4" borderId="17" xfId="0" applyFont="1" applyFill="1" applyBorder="1" applyAlignment="1" applyProtection="1">
      <alignment horizontal="center" vertical="center" wrapText="1"/>
      <protection locked="0"/>
    </xf>
    <xf numFmtId="0" fontId="3" fillId="2" borderId="101" xfId="0" applyFont="1" applyFill="1" applyBorder="1" applyAlignment="1" applyProtection="1">
      <alignment horizontal="center" vertical="center" wrapText="1"/>
    </xf>
    <xf numFmtId="0" fontId="3" fillId="2" borderId="78" xfId="0" applyFont="1" applyFill="1" applyBorder="1" applyAlignment="1" applyProtection="1">
      <alignment horizontal="center" vertical="center" wrapText="1"/>
    </xf>
    <xf numFmtId="0" fontId="3" fillId="2" borderId="79" xfId="0" applyFont="1" applyFill="1" applyBorder="1" applyAlignment="1" applyProtection="1">
      <alignment horizontal="center" vertical="center" wrapText="1"/>
    </xf>
    <xf numFmtId="0" fontId="3" fillId="2" borderId="75" xfId="0" applyFont="1" applyFill="1" applyBorder="1" applyAlignment="1" applyProtection="1">
      <alignment horizontal="left" vertical="center" wrapText="1"/>
      <protection locked="0"/>
    </xf>
    <xf numFmtId="0" fontId="3" fillId="2" borderId="76" xfId="0" applyFont="1" applyFill="1" applyBorder="1" applyAlignment="1" applyProtection="1">
      <alignment horizontal="left" vertical="center" wrapText="1"/>
      <protection locked="0"/>
    </xf>
    <xf numFmtId="0" fontId="3" fillId="2" borderId="17" xfId="0" applyFont="1" applyFill="1" applyBorder="1" applyAlignment="1" applyProtection="1">
      <alignment horizontal="left" vertical="center" wrapText="1"/>
      <protection locked="0"/>
    </xf>
    <xf numFmtId="0" fontId="3" fillId="8" borderId="75" xfId="0" applyFont="1" applyFill="1" applyBorder="1" applyAlignment="1" applyProtection="1">
      <alignment horizontal="left" vertical="center" wrapText="1"/>
      <protection locked="0"/>
    </xf>
    <xf numFmtId="0" fontId="3" fillId="8" borderId="76" xfId="0" applyFont="1" applyFill="1" applyBorder="1" applyAlignment="1" applyProtection="1">
      <alignment horizontal="left" vertical="center" wrapText="1"/>
      <protection locked="0"/>
    </xf>
    <xf numFmtId="0" fontId="3" fillId="8" borderId="17" xfId="0" applyFont="1" applyFill="1" applyBorder="1" applyAlignment="1" applyProtection="1">
      <alignment horizontal="left" vertical="center" wrapText="1"/>
      <protection locked="0"/>
    </xf>
    <xf numFmtId="0" fontId="3" fillId="4" borderId="75" xfId="0" applyFont="1" applyFill="1" applyBorder="1" applyAlignment="1" applyProtection="1">
      <alignment horizontal="left" vertical="top" wrapText="1"/>
      <protection locked="0"/>
    </xf>
    <xf numFmtId="0" fontId="3" fillId="4" borderId="76" xfId="0" applyFont="1" applyFill="1" applyBorder="1" applyAlignment="1" applyProtection="1">
      <alignment horizontal="left" vertical="top" wrapText="1"/>
      <protection locked="0"/>
    </xf>
    <xf numFmtId="0" fontId="3" fillId="4" borderId="17" xfId="0" applyFont="1" applyFill="1" applyBorder="1" applyAlignment="1" applyProtection="1">
      <alignment horizontal="left" vertical="top" wrapText="1"/>
      <protection locked="0"/>
    </xf>
    <xf numFmtId="0" fontId="50" fillId="13" borderId="75" xfId="2" applyFont="1" applyFill="1" applyBorder="1" applyAlignment="1">
      <alignment horizontal="center" vertical="center" wrapText="1"/>
    </xf>
    <xf numFmtId="0" fontId="50" fillId="13" borderId="76" xfId="2" applyFont="1" applyFill="1" applyBorder="1" applyAlignment="1">
      <alignment horizontal="center" vertical="center" wrapText="1"/>
    </xf>
    <xf numFmtId="0" fontId="45" fillId="0" borderId="4" xfId="2" applyFont="1" applyBorder="1" applyAlignment="1">
      <alignment horizontal="center"/>
    </xf>
    <xf numFmtId="0" fontId="45" fillId="0" borderId="5" xfId="2" applyFont="1" applyBorder="1" applyAlignment="1">
      <alignment horizontal="center"/>
    </xf>
    <xf numFmtId="0" fontId="45" fillId="0" borderId="83" xfId="2" applyFont="1" applyBorder="1" applyAlignment="1">
      <alignment horizontal="center"/>
    </xf>
    <xf numFmtId="0" fontId="45" fillId="0" borderId="90" xfId="2" applyFont="1" applyBorder="1" applyAlignment="1">
      <alignment horizontal="center"/>
    </xf>
    <xf numFmtId="0" fontId="45" fillId="0" borderId="9" xfId="2" applyFont="1" applyBorder="1" applyAlignment="1">
      <alignment horizontal="center"/>
    </xf>
    <xf numFmtId="0" fontId="45" fillId="0" borderId="88" xfId="2" applyFont="1" applyBorder="1" applyAlignment="1">
      <alignment horizontal="center"/>
    </xf>
    <xf numFmtId="0" fontId="18" fillId="0" borderId="15" xfId="2" applyFont="1" applyBorder="1" applyAlignment="1">
      <alignment horizontal="center" vertical="center"/>
    </xf>
    <xf numFmtId="0" fontId="18" fillId="0" borderId="89" xfId="2" applyFont="1" applyBorder="1" applyAlignment="1">
      <alignment horizontal="center" vertical="center"/>
    </xf>
    <xf numFmtId="0" fontId="18" fillId="0" borderId="3" xfId="2" applyFont="1" applyBorder="1" applyAlignment="1">
      <alignment horizontal="center" vertical="center"/>
    </xf>
    <xf numFmtId="0" fontId="18" fillId="0" borderId="91" xfId="2" applyFont="1" applyBorder="1" applyAlignment="1">
      <alignment horizontal="center" vertical="center"/>
    </xf>
    <xf numFmtId="0" fontId="49" fillId="13" borderId="97" xfId="2" applyFont="1" applyFill="1" applyBorder="1" applyAlignment="1">
      <alignment horizontal="center" vertical="center"/>
    </xf>
    <xf numFmtId="0" fontId="49" fillId="13" borderId="98" xfId="2" applyFont="1" applyFill="1" applyBorder="1" applyAlignment="1">
      <alignment horizontal="center" vertical="center"/>
    </xf>
    <xf numFmtId="0" fontId="49" fillId="13" borderId="99" xfId="2" applyFont="1" applyFill="1" applyBorder="1" applyAlignment="1">
      <alignment horizontal="center" vertical="center"/>
    </xf>
    <xf numFmtId="0" fontId="49" fillId="13" borderId="100" xfId="2" applyFont="1" applyFill="1" applyBorder="1" applyAlignment="1">
      <alignment horizontal="center" vertical="center"/>
    </xf>
    <xf numFmtId="0" fontId="40" fillId="0" borderId="7" xfId="0" applyFont="1" applyBorder="1" applyAlignment="1" applyProtection="1">
      <alignment horizontal="center" vertical="center" wrapText="1"/>
    </xf>
    <xf numFmtId="0" fontId="40" fillId="0" borderId="0" xfId="0" applyFont="1" applyBorder="1" applyAlignment="1" applyProtection="1">
      <alignment horizontal="center" vertical="center" wrapText="1"/>
    </xf>
    <xf numFmtId="0" fontId="40" fillId="0" borderId="8" xfId="0" applyFont="1" applyBorder="1" applyAlignment="1" applyProtection="1">
      <alignment horizontal="center" vertical="center" wrapText="1"/>
    </xf>
    <xf numFmtId="0" fontId="41" fillId="2" borderId="7" xfId="0" applyFont="1" applyFill="1" applyBorder="1" applyAlignment="1" applyProtection="1">
      <alignment horizontal="left" vertical="center" wrapText="1"/>
    </xf>
    <xf numFmtId="0" fontId="41" fillId="2" borderId="0" xfId="0" applyFont="1" applyFill="1" applyBorder="1" applyAlignment="1" applyProtection="1">
      <alignment horizontal="left" vertical="center" wrapText="1"/>
    </xf>
    <xf numFmtId="0" fontId="41" fillId="0" borderId="11" xfId="0" applyFont="1" applyFill="1" applyBorder="1" applyAlignment="1" applyProtection="1">
      <alignment horizontal="center" vertical="center" wrapText="1"/>
    </xf>
    <xf numFmtId="0" fontId="41" fillId="0" borderId="34" xfId="0" applyFont="1" applyFill="1" applyBorder="1" applyAlignment="1" applyProtection="1">
      <alignment horizontal="center" vertical="center" wrapText="1"/>
    </xf>
    <xf numFmtId="0" fontId="41" fillId="0" borderId="1" xfId="0" applyFont="1" applyFill="1" applyBorder="1" applyAlignment="1" applyProtection="1">
      <alignment horizontal="center" vertical="center" wrapText="1"/>
    </xf>
    <xf numFmtId="0" fontId="50" fillId="13" borderId="72" xfId="2" applyFont="1" applyFill="1" applyBorder="1" applyAlignment="1">
      <alignment horizontal="center" vertical="center" wrapText="1"/>
    </xf>
    <xf numFmtId="0" fontId="50" fillId="13" borderId="73" xfId="2" applyFont="1" applyFill="1" applyBorder="1" applyAlignment="1">
      <alignment horizontal="center" vertical="center" wrapText="1"/>
    </xf>
    <xf numFmtId="0" fontId="3" fillId="8" borderId="101" xfId="0" applyFont="1" applyFill="1" applyBorder="1" applyAlignment="1" applyProtection="1">
      <alignment horizontal="center" vertical="center" wrapText="1"/>
    </xf>
    <xf numFmtId="0" fontId="3" fillId="8" borderId="78" xfId="0" applyFont="1" applyFill="1" applyBorder="1" applyAlignment="1" applyProtection="1">
      <alignment horizontal="center" vertical="center" wrapText="1"/>
    </xf>
    <xf numFmtId="0" fontId="3" fillId="8" borderId="79" xfId="0" applyFont="1" applyFill="1" applyBorder="1" applyAlignment="1" applyProtection="1">
      <alignment horizontal="center" vertical="center" wrapText="1"/>
    </xf>
    <xf numFmtId="0" fontId="41" fillId="0" borderId="11" xfId="0" applyFont="1" applyFill="1" applyBorder="1" applyAlignment="1" applyProtection="1">
      <alignment horizontal="left" vertical="center" wrapText="1"/>
    </xf>
    <xf numFmtId="0" fontId="41" fillId="0" borderId="1" xfId="0" applyFont="1" applyFill="1" applyBorder="1" applyAlignment="1" applyProtection="1">
      <alignment horizontal="left" vertical="center" wrapText="1"/>
    </xf>
    <xf numFmtId="0" fontId="3" fillId="8" borderId="75" xfId="0" applyFont="1" applyFill="1" applyBorder="1" applyAlignment="1" applyProtection="1">
      <alignment horizontal="justify" vertical="center" wrapText="1"/>
      <protection locked="0"/>
    </xf>
    <xf numFmtId="0" fontId="3" fillId="8" borderId="76" xfId="0" applyFont="1" applyFill="1" applyBorder="1" applyAlignment="1" applyProtection="1">
      <alignment horizontal="justify" vertical="center" wrapText="1"/>
      <protection locked="0"/>
    </xf>
    <xf numFmtId="0" fontId="3" fillId="8" borderId="17" xfId="0" applyFont="1" applyFill="1" applyBorder="1" applyAlignment="1" applyProtection="1">
      <alignment horizontal="justify" vertical="center" wrapText="1"/>
      <protection locked="0"/>
    </xf>
    <xf numFmtId="0" fontId="43" fillId="9" borderId="63" xfId="0" applyFont="1" applyFill="1" applyBorder="1" applyAlignment="1" applyProtection="1">
      <alignment horizontal="center" vertical="center" wrapText="1"/>
    </xf>
    <xf numFmtId="0" fontId="43" fillId="9" borderId="64" xfId="0" applyFont="1" applyFill="1" applyBorder="1" applyAlignment="1" applyProtection="1">
      <alignment horizontal="center" vertical="center" wrapText="1"/>
    </xf>
    <xf numFmtId="0" fontId="43" fillId="9" borderId="65" xfId="0" applyFont="1" applyFill="1" applyBorder="1" applyAlignment="1" applyProtection="1">
      <alignment horizontal="center" vertical="center" wrapText="1"/>
    </xf>
    <xf numFmtId="0" fontId="41" fillId="0" borderId="7" xfId="0" applyFont="1" applyBorder="1" applyAlignment="1" applyProtection="1">
      <alignment horizontal="left" vertical="center" wrapText="1"/>
    </xf>
    <xf numFmtId="0" fontId="41" fillId="0" borderId="0" xfId="0" applyFont="1" applyBorder="1" applyAlignment="1" applyProtection="1">
      <alignment horizontal="left" vertical="center" wrapText="1"/>
    </xf>
    <xf numFmtId="0" fontId="44" fillId="10" borderId="15" xfId="0" applyFont="1" applyFill="1" applyBorder="1" applyAlignment="1" applyProtection="1">
      <alignment horizontal="center" vertical="center" wrapText="1"/>
    </xf>
    <xf numFmtId="0" fontId="44" fillId="10" borderId="27" xfId="0" applyFont="1" applyFill="1" applyBorder="1" applyAlignment="1" applyProtection="1">
      <alignment horizontal="center" vertical="center" wrapText="1"/>
    </xf>
    <xf numFmtId="0" fontId="50" fillId="13" borderId="83" xfId="2" applyFont="1" applyFill="1" applyBorder="1" applyAlignment="1">
      <alignment horizontal="center" vertical="center" wrapText="1"/>
    </xf>
    <xf numFmtId="0" fontId="50" fillId="13" borderId="77" xfId="2" applyFont="1" applyFill="1" applyBorder="1" applyAlignment="1">
      <alignment horizontal="center" vertical="center" wrapText="1"/>
    </xf>
    <xf numFmtId="0" fontId="3" fillId="4" borderId="72" xfId="0" applyFont="1" applyFill="1" applyBorder="1" applyAlignment="1" applyProtection="1">
      <alignment horizontal="justify" vertical="center" wrapText="1"/>
      <protection locked="0"/>
    </xf>
    <xf numFmtId="0" fontId="3" fillId="4" borderId="6" xfId="0" applyFont="1" applyFill="1" applyBorder="1" applyAlignment="1" applyProtection="1">
      <alignment horizontal="justify" vertical="center" wrapText="1"/>
      <protection locked="0"/>
    </xf>
    <xf numFmtId="0" fontId="3" fillId="4" borderId="73" xfId="0" applyFont="1" applyFill="1" applyBorder="1" applyAlignment="1" applyProtection="1">
      <alignment horizontal="justify" vertical="center" wrapText="1"/>
      <protection locked="0"/>
    </xf>
    <xf numFmtId="0" fontId="3" fillId="4" borderId="8" xfId="0" applyFont="1" applyFill="1" applyBorder="1" applyAlignment="1" applyProtection="1">
      <alignment horizontal="justify" vertical="center" wrapText="1"/>
      <protection locked="0"/>
    </xf>
    <xf numFmtId="0" fontId="3" fillId="4" borderId="74" xfId="0" applyFont="1" applyFill="1" applyBorder="1" applyAlignment="1" applyProtection="1">
      <alignment horizontal="justify" vertical="center" wrapText="1"/>
      <protection locked="0"/>
    </xf>
    <xf numFmtId="0" fontId="3" fillId="4" borderId="10" xfId="0" applyFont="1" applyFill="1" applyBorder="1" applyAlignment="1" applyProtection="1">
      <alignment horizontal="justify" vertical="center" wrapText="1"/>
      <protection locked="0"/>
    </xf>
    <xf numFmtId="0" fontId="3" fillId="0" borderId="76" xfId="0" applyFont="1" applyFill="1" applyBorder="1" applyAlignment="1" applyProtection="1">
      <alignment horizontal="center" vertical="center" wrapText="1"/>
      <protection locked="0"/>
    </xf>
    <xf numFmtId="0" fontId="3" fillId="0" borderId="17" xfId="0" applyFont="1" applyFill="1" applyBorder="1" applyAlignment="1" applyProtection="1">
      <alignment horizontal="center" vertical="center" wrapText="1"/>
      <protection locked="0"/>
    </xf>
    <xf numFmtId="0" fontId="3" fillId="4" borderId="75" xfId="0" applyFont="1" applyFill="1" applyBorder="1" applyAlignment="1" applyProtection="1">
      <alignment horizontal="justify" vertical="center" wrapText="1"/>
      <protection locked="0"/>
    </xf>
    <xf numFmtId="0" fontId="3" fillId="4" borderId="76" xfId="0" applyFont="1" applyFill="1" applyBorder="1" applyAlignment="1" applyProtection="1">
      <alignment horizontal="justify" vertical="center" wrapText="1"/>
      <protection locked="0"/>
    </xf>
    <xf numFmtId="0" fontId="3" fillId="4" borderId="17" xfId="0" applyFont="1" applyFill="1" applyBorder="1" applyAlignment="1" applyProtection="1">
      <alignment horizontal="justify" vertical="center" wrapText="1"/>
      <protection locked="0"/>
    </xf>
    <xf numFmtId="14" fontId="3" fillId="0" borderId="73" xfId="0" applyNumberFormat="1" applyFont="1" applyFill="1" applyBorder="1" applyAlignment="1" applyProtection="1">
      <alignment horizontal="center" vertical="center" wrapText="1"/>
      <protection locked="0"/>
    </xf>
    <xf numFmtId="0" fontId="3" fillId="0" borderId="73" xfId="0" applyFont="1" applyFill="1" applyBorder="1" applyAlignment="1" applyProtection="1">
      <alignment horizontal="center" vertical="center" wrapText="1"/>
      <protection locked="0"/>
    </xf>
    <xf numFmtId="0" fontId="3" fillId="0" borderId="74" xfId="0" applyFont="1" applyFill="1" applyBorder="1" applyAlignment="1" applyProtection="1">
      <alignment horizontal="center" vertical="center" wrapText="1"/>
      <protection locked="0"/>
    </xf>
    <xf numFmtId="0" fontId="3" fillId="2" borderId="75" xfId="0" applyFont="1" applyFill="1" applyBorder="1" applyAlignment="1" applyProtection="1">
      <alignment horizontal="justify" vertical="center" wrapText="1"/>
      <protection locked="0"/>
    </xf>
    <xf numFmtId="0" fontId="15" fillId="0" borderId="76" xfId="0" applyFont="1" applyBorder="1" applyAlignment="1">
      <alignment horizontal="justify" vertical="center" wrapText="1"/>
    </xf>
    <xf numFmtId="0" fontId="15" fillId="0" borderId="17" xfId="0" applyFont="1" applyBorder="1" applyAlignment="1">
      <alignment horizontal="justify" vertical="center" wrapText="1"/>
    </xf>
    <xf numFmtId="0" fontId="3" fillId="4" borderId="80" xfId="0" applyFont="1" applyFill="1" applyBorder="1" applyAlignment="1" applyProtection="1">
      <alignment horizontal="justify" vertical="center" wrapText="1"/>
      <protection locked="0"/>
    </xf>
    <xf numFmtId="0" fontId="3" fillId="4" borderId="102" xfId="0" applyFont="1" applyFill="1" applyBorder="1" applyAlignment="1" applyProtection="1">
      <alignment horizontal="justify" vertical="center" wrapText="1"/>
      <protection locked="0"/>
    </xf>
    <xf numFmtId="0" fontId="49" fillId="13" borderId="72" xfId="2" applyFont="1" applyFill="1" applyBorder="1" applyAlignment="1">
      <alignment horizontal="center" vertical="center"/>
    </xf>
    <xf numFmtId="0" fontId="49" fillId="13" borderId="5" xfId="2" applyFont="1" applyFill="1" applyBorder="1" applyAlignment="1">
      <alignment horizontal="center" vertical="center"/>
    </xf>
    <xf numFmtId="0" fontId="49" fillId="13" borderId="83" xfId="2" applyFont="1" applyFill="1" applyBorder="1" applyAlignment="1">
      <alignment horizontal="center" vertical="center"/>
    </xf>
    <xf numFmtId="0" fontId="49" fillId="13" borderId="73" xfId="2" applyFont="1" applyFill="1" applyBorder="1" applyAlignment="1">
      <alignment horizontal="center" vertical="center"/>
    </xf>
    <xf numFmtId="0" fontId="49" fillId="13" borderId="0" xfId="2" applyFont="1" applyFill="1" applyBorder="1" applyAlignment="1">
      <alignment horizontal="center" vertical="center"/>
    </xf>
    <xf numFmtId="0" fontId="49" fillId="13" borderId="77" xfId="2" applyFont="1" applyFill="1" applyBorder="1" applyAlignment="1">
      <alignment horizontal="center" vertical="center"/>
    </xf>
    <xf numFmtId="0" fontId="3" fillId="4" borderId="3" xfId="0" applyFont="1" applyFill="1" applyBorder="1" applyAlignment="1" applyProtection="1">
      <alignment horizontal="justify" vertical="center" wrapText="1"/>
    </xf>
    <xf numFmtId="0" fontId="3" fillId="4" borderId="91" xfId="0" applyFont="1" applyFill="1" applyBorder="1" applyAlignment="1" applyProtection="1">
      <alignment horizontal="justify" vertical="center" wrapText="1"/>
    </xf>
    <xf numFmtId="0" fontId="3" fillId="4" borderId="16" xfId="0" applyFont="1" applyFill="1" applyBorder="1" applyAlignment="1" applyProtection="1">
      <alignment horizontal="justify" vertical="center" wrapText="1"/>
    </xf>
    <xf numFmtId="0" fontId="3" fillId="4" borderId="95" xfId="0" applyFont="1" applyFill="1" applyBorder="1" applyAlignment="1" applyProtection="1">
      <alignment horizontal="justify" vertical="center" wrapText="1"/>
    </xf>
    <xf numFmtId="0" fontId="3" fillId="4" borderId="2" xfId="0" applyFont="1" applyFill="1" applyBorder="1" applyAlignment="1" applyProtection="1">
      <alignment horizontal="justify" vertical="center" wrapText="1"/>
    </xf>
    <xf numFmtId="0" fontId="3" fillId="4" borderId="93" xfId="0" applyFont="1" applyFill="1" applyBorder="1" applyAlignment="1" applyProtection="1">
      <alignment horizontal="justify" vertical="center" wrapText="1"/>
    </xf>
    <xf numFmtId="0" fontId="49" fillId="13" borderId="27" xfId="2" applyFont="1" applyFill="1" applyBorder="1" applyAlignment="1">
      <alignment horizontal="center" vertical="center"/>
    </xf>
    <xf numFmtId="0" fontId="49" fillId="13" borderId="96" xfId="2" applyFont="1" applyFill="1" applyBorder="1" applyAlignment="1">
      <alignment horizontal="center" vertical="center"/>
    </xf>
    <xf numFmtId="0" fontId="15" fillId="8" borderId="76" xfId="0" applyFont="1" applyFill="1" applyBorder="1" applyAlignment="1">
      <alignment horizontal="justify" vertical="center" wrapText="1"/>
    </xf>
    <xf numFmtId="0" fontId="15" fillId="8" borderId="17" xfId="0" applyFont="1" applyFill="1" applyBorder="1" applyAlignment="1">
      <alignment horizontal="justify" vertical="center" wrapText="1"/>
    </xf>
    <xf numFmtId="0" fontId="13" fillId="5" borderId="45" xfId="0" applyFont="1" applyFill="1" applyBorder="1" applyAlignment="1">
      <alignment horizontal="center" vertical="center" wrapText="1"/>
    </xf>
    <xf numFmtId="0" fontId="13" fillId="5" borderId="46" xfId="0" applyFont="1" applyFill="1" applyBorder="1" applyAlignment="1">
      <alignment horizontal="center" vertical="center" wrapText="1"/>
    </xf>
    <xf numFmtId="0" fontId="13" fillId="5" borderId="47" xfId="0" applyFont="1" applyFill="1" applyBorder="1" applyAlignment="1">
      <alignment horizontal="center" vertical="center" wrapText="1"/>
    </xf>
    <xf numFmtId="0" fontId="15" fillId="2" borderId="29" xfId="0" applyFont="1" applyFill="1" applyBorder="1" applyAlignment="1">
      <alignment horizontal="left" vertical="center" wrapText="1"/>
    </xf>
    <xf numFmtId="0" fontId="15" fillId="2" borderId="16" xfId="0" applyFont="1" applyFill="1" applyBorder="1" applyAlignment="1">
      <alignment horizontal="left" vertical="center" wrapText="1"/>
    </xf>
    <xf numFmtId="0" fontId="15" fillId="2" borderId="66" xfId="0" applyFont="1" applyFill="1" applyBorder="1" applyAlignment="1">
      <alignment horizontal="left" vertical="center" wrapText="1"/>
    </xf>
    <xf numFmtId="0" fontId="15" fillId="4" borderId="30" xfId="0" applyFont="1" applyFill="1" applyBorder="1" applyAlignment="1">
      <alignment horizontal="left" vertical="center" wrapText="1"/>
    </xf>
    <xf numFmtId="0" fontId="15" fillId="4" borderId="2" xfId="0" applyFont="1" applyFill="1" applyBorder="1" applyAlignment="1">
      <alignment horizontal="left" vertical="center" wrapText="1"/>
    </xf>
    <xf numFmtId="0" fontId="15" fillId="4" borderId="44" xfId="0" applyFont="1" applyFill="1" applyBorder="1" applyAlignment="1">
      <alignment horizontal="left" vertical="center" wrapText="1"/>
    </xf>
    <xf numFmtId="0" fontId="26" fillId="0" borderId="45" xfId="0" applyFont="1" applyFill="1" applyBorder="1" applyAlignment="1">
      <alignment horizontal="left" vertical="center" wrapText="1"/>
    </xf>
    <xf numFmtId="0" fontId="26" fillId="0" borderId="46" xfId="0" applyFont="1" applyFill="1" applyBorder="1" applyAlignment="1">
      <alignment horizontal="left" vertical="center" wrapText="1"/>
    </xf>
    <xf numFmtId="0" fontId="26" fillId="0" borderId="47" xfId="0" applyFont="1" applyFill="1" applyBorder="1" applyAlignment="1">
      <alignment horizontal="left" vertical="center" wrapText="1"/>
    </xf>
    <xf numFmtId="0" fontId="15" fillId="2" borderId="43" xfId="0" applyFont="1" applyFill="1" applyBorder="1" applyAlignment="1">
      <alignment horizontal="left" vertical="center" wrapText="1"/>
    </xf>
    <xf numFmtId="0" fontId="29" fillId="2" borderId="20" xfId="0" applyFont="1" applyFill="1" applyBorder="1" applyAlignment="1">
      <alignment horizontal="left" vertical="center" wrapText="1"/>
    </xf>
    <xf numFmtId="0" fontId="29" fillId="2" borderId="0" xfId="0" applyFont="1" applyFill="1" applyBorder="1" applyAlignment="1">
      <alignment horizontal="left" vertical="center" wrapText="1"/>
    </xf>
    <xf numFmtId="0" fontId="29" fillId="2" borderId="21" xfId="0" applyFont="1" applyFill="1" applyBorder="1" applyAlignment="1">
      <alignment horizontal="left" vertical="center" wrapText="1"/>
    </xf>
    <xf numFmtId="0" fontId="15" fillId="2" borderId="56" xfId="0" applyFont="1" applyFill="1" applyBorder="1" applyAlignment="1">
      <alignment horizontal="left" vertical="center" wrapText="1"/>
    </xf>
    <xf numFmtId="0" fontId="15" fillId="2" borderId="34" xfId="0" applyFont="1" applyFill="1" applyBorder="1" applyAlignment="1">
      <alignment horizontal="left" vertical="center" wrapText="1"/>
    </xf>
    <xf numFmtId="0" fontId="15" fillId="2" borderId="57" xfId="0" applyFont="1" applyFill="1" applyBorder="1" applyAlignment="1">
      <alignment horizontal="left" vertical="center" wrapText="1"/>
    </xf>
    <xf numFmtId="0" fontId="15" fillId="2" borderId="30"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2" borderId="44" xfId="0" applyFont="1" applyFill="1" applyBorder="1" applyAlignment="1">
      <alignment horizontal="left" vertical="center" wrapText="1"/>
    </xf>
    <xf numFmtId="0" fontId="15" fillId="2" borderId="38" xfId="0" applyFont="1" applyFill="1" applyBorder="1" applyAlignment="1">
      <alignment horizontal="left" vertical="center" wrapText="1"/>
    </xf>
    <xf numFmtId="0" fontId="15" fillId="2" borderId="39" xfId="0" applyFont="1" applyFill="1" applyBorder="1" applyAlignment="1">
      <alignment horizontal="left" vertical="center" wrapText="1"/>
    </xf>
    <xf numFmtId="0" fontId="15" fillId="2" borderId="40" xfId="0" applyFont="1" applyFill="1" applyBorder="1" applyAlignment="1">
      <alignment horizontal="left" vertical="center" wrapText="1"/>
    </xf>
    <xf numFmtId="0" fontId="13" fillId="5" borderId="69" xfId="0" applyFont="1" applyFill="1" applyBorder="1" applyAlignment="1">
      <alignment horizontal="center" vertical="center" wrapText="1"/>
    </xf>
    <xf numFmtId="0" fontId="13" fillId="5" borderId="70" xfId="0" applyFont="1" applyFill="1" applyBorder="1" applyAlignment="1">
      <alignment horizontal="center" vertical="center" wrapText="1"/>
    </xf>
    <xf numFmtId="0" fontId="13" fillId="5" borderId="71" xfId="0" applyFont="1" applyFill="1" applyBorder="1" applyAlignment="1">
      <alignment horizontal="center" vertical="center" wrapText="1"/>
    </xf>
    <xf numFmtId="0" fontId="15" fillId="2" borderId="24" xfId="0" applyFont="1" applyFill="1" applyBorder="1" applyAlignment="1">
      <alignment horizontal="left" vertical="center" wrapText="1"/>
    </xf>
    <xf numFmtId="0" fontId="13" fillId="4" borderId="18" xfId="0" applyFont="1" applyFill="1" applyBorder="1" applyAlignment="1">
      <alignment horizontal="left" vertical="center" wrapText="1"/>
    </xf>
    <xf numFmtId="0" fontId="13" fillId="4" borderId="43" xfId="0" applyFont="1" applyFill="1" applyBorder="1" applyAlignment="1">
      <alignment horizontal="left" vertical="center" wrapText="1"/>
    </xf>
    <xf numFmtId="0" fontId="13" fillId="4" borderId="19" xfId="0" applyFont="1" applyFill="1" applyBorder="1" applyAlignment="1">
      <alignment horizontal="left" vertical="center" wrapText="1"/>
    </xf>
    <xf numFmtId="0" fontId="13" fillId="6" borderId="63" xfId="0" applyFont="1" applyFill="1" applyBorder="1" applyAlignment="1">
      <alignment horizontal="center" vertical="center" wrapText="1"/>
    </xf>
    <xf numFmtId="0" fontId="13" fillId="6" borderId="64"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15" fillId="2" borderId="48"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15" fillId="2" borderId="49" xfId="0" applyFont="1" applyFill="1" applyBorder="1" applyAlignment="1">
      <alignment horizontal="left" vertical="center" wrapText="1"/>
    </xf>
    <xf numFmtId="0" fontId="15" fillId="2" borderId="84" xfId="0" applyFont="1" applyFill="1" applyBorder="1" applyAlignment="1">
      <alignment horizontal="left" vertical="center" wrapText="1"/>
    </xf>
    <xf numFmtId="0" fontId="15" fillId="2" borderId="85" xfId="0" applyFont="1" applyFill="1" applyBorder="1" applyAlignment="1">
      <alignment horizontal="left" vertical="center" wrapText="1"/>
    </xf>
    <xf numFmtId="0" fontId="15" fillId="2" borderId="86" xfId="0" applyFont="1" applyFill="1" applyBorder="1" applyAlignment="1">
      <alignment horizontal="left" vertical="center" wrapText="1"/>
    </xf>
    <xf numFmtId="0" fontId="29" fillId="2" borderId="50" xfId="0" applyFont="1" applyFill="1" applyBorder="1" applyAlignment="1">
      <alignment horizontal="left" vertical="center" wrapText="1"/>
    </xf>
    <xf numFmtId="0" fontId="29" fillId="2" borderId="51" xfId="0" applyFont="1" applyFill="1" applyBorder="1" applyAlignment="1">
      <alignment horizontal="left" vertical="center" wrapText="1"/>
    </xf>
    <xf numFmtId="0" fontId="29" fillId="2" borderId="52"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2" borderId="60" xfId="0" applyFont="1" applyFill="1" applyBorder="1" applyAlignment="1">
      <alignment horizontal="left" vertical="center" wrapText="1"/>
    </xf>
    <xf numFmtId="0" fontId="15" fillId="2" borderId="61" xfId="0" applyFont="1" applyFill="1" applyBorder="1" applyAlignment="1">
      <alignment horizontal="left" vertical="center" wrapText="1"/>
    </xf>
    <xf numFmtId="0" fontId="31" fillId="2" borderId="62" xfId="0" applyFont="1" applyFill="1" applyBorder="1" applyAlignment="1">
      <alignment horizontal="left" vertical="center" wrapText="1"/>
    </xf>
    <xf numFmtId="0" fontId="6" fillId="0" borderId="41" xfId="0" applyFont="1" applyFill="1" applyBorder="1" applyAlignment="1">
      <alignment horizontal="center" vertical="center" wrapText="1"/>
    </xf>
    <xf numFmtId="0" fontId="6" fillId="0" borderId="42" xfId="0" applyFont="1" applyFill="1" applyBorder="1" applyAlignment="1">
      <alignment horizontal="center" vertical="center" wrapText="1"/>
    </xf>
    <xf numFmtId="0" fontId="15" fillId="0" borderId="26" xfId="0" applyFont="1" applyBorder="1" applyAlignment="1">
      <alignment horizontal="left" vertical="center" wrapText="1"/>
    </xf>
    <xf numFmtId="0" fontId="15" fillId="0" borderId="76" xfId="0" applyFont="1" applyBorder="1" applyAlignment="1">
      <alignment horizontal="left" vertical="center" wrapText="1"/>
    </xf>
    <xf numFmtId="0" fontId="6" fillId="4" borderId="42" xfId="0" applyFont="1" applyFill="1" applyBorder="1" applyAlignment="1">
      <alignment horizontal="center" vertical="center" wrapText="1"/>
    </xf>
    <xf numFmtId="0" fontId="16" fillId="0" borderId="41" xfId="0" applyFont="1" applyFill="1" applyBorder="1" applyAlignment="1">
      <alignment horizontal="center" vertical="center" wrapText="1"/>
    </xf>
    <xf numFmtId="0" fontId="16" fillId="0" borderId="42" xfId="0" applyFont="1" applyFill="1" applyBorder="1" applyAlignment="1">
      <alignment horizontal="center" vertical="center" wrapText="1"/>
    </xf>
    <xf numFmtId="0" fontId="16" fillId="0" borderId="41" xfId="0" applyFont="1" applyFill="1" applyBorder="1" applyAlignment="1">
      <alignment horizontal="left" vertical="center" wrapText="1"/>
    </xf>
    <xf numFmtId="0" fontId="16" fillId="0" borderId="42" xfId="0" applyFont="1" applyFill="1" applyBorder="1" applyAlignment="1">
      <alignment horizontal="left" vertical="center" wrapText="1"/>
    </xf>
    <xf numFmtId="0" fontId="15" fillId="0" borderId="56" xfId="0" applyFont="1" applyFill="1" applyBorder="1" applyAlignment="1">
      <alignment horizontal="left" vertical="center" wrapText="1"/>
    </xf>
    <xf numFmtId="0" fontId="15" fillId="0" borderId="34" xfId="0" applyFont="1" applyFill="1" applyBorder="1" applyAlignment="1">
      <alignment horizontal="left" vertical="center" wrapText="1"/>
    </xf>
    <xf numFmtId="0" fontId="15" fillId="0" borderId="57" xfId="0" applyFont="1" applyFill="1" applyBorder="1" applyAlignment="1">
      <alignment horizontal="left" vertical="center" wrapText="1"/>
    </xf>
    <xf numFmtId="0" fontId="15" fillId="0" borderId="16" xfId="0" applyFont="1" applyBorder="1" applyAlignment="1">
      <alignment horizontal="left" vertical="center" wrapText="1"/>
    </xf>
    <xf numFmtId="0" fontId="16" fillId="0" borderId="68" xfId="0" applyFont="1" applyFill="1" applyBorder="1" applyAlignment="1">
      <alignment horizontal="left" vertical="center" wrapText="1"/>
    </xf>
    <xf numFmtId="0" fontId="21" fillId="2" borderId="43" xfId="0" applyFont="1" applyFill="1" applyBorder="1" applyAlignment="1">
      <alignment horizontal="center" vertical="center"/>
    </xf>
    <xf numFmtId="0" fontId="22" fillId="2" borderId="24" xfId="0" applyFont="1" applyFill="1" applyBorder="1" applyAlignment="1">
      <alignment horizontal="center" vertical="center" wrapText="1"/>
    </xf>
    <xf numFmtId="0" fontId="34" fillId="2" borderId="53" xfId="0" applyFont="1" applyFill="1" applyBorder="1" applyAlignment="1">
      <alignment horizontal="center" vertical="top" wrapText="1"/>
    </xf>
    <xf numFmtId="0" fontId="34" fillId="2" borderId="54" xfId="0" applyFont="1" applyFill="1" applyBorder="1" applyAlignment="1">
      <alignment horizontal="center" vertical="top" wrapText="1"/>
    </xf>
    <xf numFmtId="0" fontId="34" fillId="2" borderId="55" xfId="0" applyFont="1" applyFill="1" applyBorder="1" applyAlignment="1">
      <alignment horizontal="center" vertical="top" wrapText="1"/>
    </xf>
    <xf numFmtId="0" fontId="13" fillId="4" borderId="56" xfId="0" applyFont="1" applyFill="1" applyBorder="1" applyAlignment="1">
      <alignment horizontal="left" vertical="center" wrapText="1"/>
    </xf>
    <xf numFmtId="0" fontId="13" fillId="4" borderId="34" xfId="0" applyFont="1" applyFill="1" applyBorder="1" applyAlignment="1">
      <alignment horizontal="left" vertical="center" wrapText="1"/>
    </xf>
    <xf numFmtId="0" fontId="13" fillId="4" borderId="57" xfId="0" applyFont="1" applyFill="1" applyBorder="1" applyAlignment="1">
      <alignment horizontal="left" vertical="center" wrapText="1"/>
    </xf>
    <xf numFmtId="0" fontId="8" fillId="4" borderId="56"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8" fillId="4" borderId="57" xfId="0" applyFont="1" applyFill="1" applyBorder="1" applyAlignment="1">
      <alignment horizontal="center" vertical="center" wrapText="1"/>
    </xf>
    <xf numFmtId="0" fontId="15" fillId="2" borderId="20" xfId="0" applyFont="1" applyFill="1" applyBorder="1" applyAlignment="1">
      <alignment horizontal="left" vertical="top" wrapText="1"/>
    </xf>
    <xf numFmtId="0" fontId="15" fillId="2" borderId="0" xfId="0" applyFont="1" applyFill="1" applyBorder="1" applyAlignment="1">
      <alignment horizontal="left" vertical="top" wrapText="1"/>
    </xf>
    <xf numFmtId="0" fontId="0" fillId="2" borderId="21" xfId="0" applyFont="1" applyFill="1" applyBorder="1" applyAlignment="1">
      <alignment horizontal="left" vertical="top" wrapText="1"/>
    </xf>
    <xf numFmtId="0" fontId="15" fillId="2" borderId="58" xfId="0" applyFont="1" applyFill="1" applyBorder="1" applyAlignment="1">
      <alignment horizontal="left" vertical="top" wrapText="1"/>
    </xf>
    <xf numFmtId="0" fontId="0" fillId="2" borderId="59" xfId="0" applyFont="1" applyFill="1" applyBorder="1" applyAlignment="1">
      <alignment horizontal="left" vertical="top" wrapText="1"/>
    </xf>
    <xf numFmtId="0" fontId="13" fillId="6" borderId="4"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2" fillId="0" borderId="2" xfId="0" applyFont="1" applyBorder="1" applyAlignment="1" applyProtection="1">
      <alignment horizontal="justify" vertical="center" wrapText="1"/>
      <protection locked="0"/>
    </xf>
    <xf numFmtId="0" fontId="13" fillId="3" borderId="11" xfId="0" applyFont="1" applyFill="1" applyBorder="1" applyAlignment="1" applyProtection="1">
      <alignment horizontal="center" vertical="center" wrapText="1"/>
    </xf>
    <xf numFmtId="0" fontId="13" fillId="3" borderId="34" xfId="0" applyFont="1" applyFill="1" applyBorder="1" applyAlignment="1" applyProtection="1">
      <alignment horizontal="center" vertical="center" wrapText="1"/>
    </xf>
    <xf numFmtId="0" fontId="13" fillId="3" borderId="1" xfId="0" applyFont="1" applyFill="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8" fillId="0" borderId="0" xfId="0" applyFont="1" applyBorder="1" applyAlignment="1" applyProtection="1">
      <alignment horizontal="center" vertical="center" wrapText="1"/>
    </xf>
    <xf numFmtId="0" fontId="18" fillId="0" borderId="77" xfId="0" applyFont="1" applyBorder="1" applyAlignment="1" applyProtection="1">
      <alignment horizontal="center" vertical="center" wrapText="1"/>
    </xf>
    <xf numFmtId="0" fontId="13" fillId="3" borderId="26" xfId="0" applyFont="1" applyFill="1" applyBorder="1" applyAlignment="1" applyProtection="1">
      <alignment horizontal="center" vertical="center" wrapText="1"/>
    </xf>
    <xf numFmtId="0" fontId="13" fillId="3" borderId="16" xfId="0" applyFont="1" applyFill="1" applyBorder="1" applyAlignment="1" applyProtection="1">
      <alignment horizontal="center" vertical="center" wrapText="1"/>
    </xf>
    <xf numFmtId="0" fontId="13" fillId="3" borderId="80" xfId="0" applyFont="1" applyFill="1" applyBorder="1" applyAlignment="1" applyProtection="1">
      <alignment horizontal="center" vertical="center" wrapText="1"/>
    </xf>
    <xf numFmtId="0" fontId="13" fillId="3" borderId="81" xfId="0" applyFont="1" applyFill="1" applyBorder="1" applyAlignment="1" applyProtection="1">
      <alignment horizontal="center" vertical="center" wrapText="1"/>
    </xf>
    <xf numFmtId="0" fontId="13" fillId="3" borderId="28" xfId="0" applyFont="1" applyFill="1" applyBorder="1" applyAlignment="1" applyProtection="1">
      <alignment horizontal="center" vertical="center" wrapText="1"/>
    </xf>
    <xf numFmtId="0" fontId="13" fillId="3" borderId="33" xfId="0" applyFont="1" applyFill="1" applyBorder="1" applyAlignment="1" applyProtection="1">
      <alignment horizontal="center" vertical="center" wrapText="1"/>
    </xf>
    <xf numFmtId="0" fontId="18" fillId="4" borderId="73" xfId="0" applyFont="1" applyFill="1" applyBorder="1" applyAlignment="1" applyProtection="1">
      <alignment horizontal="center" vertical="center" wrapText="1"/>
    </xf>
    <xf numFmtId="0" fontId="18" fillId="4" borderId="0" xfId="0" applyFont="1" applyFill="1" applyBorder="1" applyAlignment="1" applyProtection="1">
      <alignment horizontal="center" vertical="center" wrapText="1"/>
    </xf>
  </cellXfs>
  <cellStyles count="5">
    <cellStyle name="Hipervínculo" xfId="3" builtinId="8"/>
    <cellStyle name="Millares" xfId="1" builtinId="3"/>
    <cellStyle name="Normal" xfId="0" builtinId="0"/>
    <cellStyle name="Normal 2" xfId="2"/>
    <cellStyle name="Normal 3" xfId="4"/>
  </cellStyles>
  <dxfs count="0"/>
  <tableStyles count="0" defaultTableStyle="TableStyleMedium9" defaultPivotStyle="PivotStyleLight16"/>
  <colors>
    <mruColors>
      <color rgb="FF6699FF"/>
      <color rgb="FF29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456678</xdr:colOff>
      <xdr:row>0</xdr:row>
      <xdr:rowOff>534966</xdr:rowOff>
    </xdr:from>
    <xdr:to>
      <xdr:col>3</xdr:col>
      <xdr:colOff>730685</xdr:colOff>
      <xdr:row>1</xdr:row>
      <xdr:rowOff>482774</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5753" y="534966"/>
          <a:ext cx="3102932" cy="681233"/>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20Ju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17Ju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D2" t="str">
            <v>Central</v>
          </cell>
          <cell r="F2">
            <v>2013</v>
          </cell>
          <cell r="G2" t="str">
            <v>Factores Externos y/o Internos</v>
          </cell>
          <cell r="H2" t="str">
            <v>Normativas</v>
          </cell>
          <cell r="M2" t="str">
            <v>Decreto</v>
          </cell>
          <cell r="R2" t="str">
            <v>SI</v>
          </cell>
        </row>
        <row r="3">
          <cell r="B3" t="str">
            <v>Ambiente y Desarrollo Sostenible</v>
          </cell>
          <cell r="D3" t="str">
            <v>Descentralizado</v>
          </cell>
          <cell r="F3">
            <v>2014</v>
          </cell>
          <cell r="G3" t="str">
            <v>GRAT</v>
          </cell>
          <cell r="H3" t="str">
            <v>Administrativas</v>
          </cell>
          <cell r="M3" t="str">
            <v>Acuerdo</v>
          </cell>
          <cell r="R3" t="str">
            <v>NO</v>
          </cell>
        </row>
        <row r="4">
          <cell r="B4" t="str">
            <v>Ciencia, Tecnología e innovación</v>
          </cell>
          <cell r="F4">
            <v>2015</v>
          </cell>
          <cell r="G4" t="str">
            <v>Cumplimiento de disposiciones legales</v>
          </cell>
          <cell r="H4" t="str">
            <v>Tecnologicas</v>
          </cell>
          <cell r="M4" t="str">
            <v>Ordenanza</v>
          </cell>
        </row>
        <row r="5">
          <cell r="B5" t="str">
            <v>Comercio, Industria y Turismo</v>
          </cell>
          <cell r="F5">
            <v>2016</v>
          </cell>
          <cell r="G5" t="str">
            <v>Iniciativa de la institución</v>
          </cell>
          <cell r="M5" t="str">
            <v>Resolución</v>
          </cell>
        </row>
        <row r="6">
          <cell r="B6" t="str">
            <v>Cultura</v>
          </cell>
          <cell r="M6" t="str">
            <v>Circular</v>
          </cell>
        </row>
        <row r="7">
          <cell r="B7" t="str">
            <v>Defensa</v>
          </cell>
          <cell r="M7" t="str">
            <v>Acta</v>
          </cell>
        </row>
        <row r="8">
          <cell r="B8" t="str">
            <v>Del Deporte, la Recreación, la Actividad Física y el Aprovechamiento del Tiempo Libre</v>
          </cell>
          <cell r="M8" t="str">
            <v>Memorando</v>
          </cell>
        </row>
        <row r="9">
          <cell r="B9" t="str">
            <v>Educación</v>
          </cell>
        </row>
        <row r="10">
          <cell r="B10" t="str">
            <v>Estadísticas</v>
          </cell>
        </row>
        <row r="11">
          <cell r="B11" t="str">
            <v>Función Pública</v>
          </cell>
        </row>
        <row r="12">
          <cell r="B12" t="str">
            <v>Hacienda y Crédito Público</v>
          </cell>
        </row>
        <row r="13">
          <cell r="B13" t="str">
            <v>Inclusión Social y Reconciliación</v>
          </cell>
        </row>
        <row r="14">
          <cell r="B14" t="str">
            <v>Inteligencia Estratégica y Contrainteligencia</v>
          </cell>
        </row>
        <row r="15">
          <cell r="B15" t="str">
            <v>Interior</v>
          </cell>
        </row>
        <row r="16">
          <cell r="B16" t="str">
            <v>Justicia y del Derecho</v>
          </cell>
        </row>
        <row r="17">
          <cell r="B17" t="str">
            <v>Minas y Energía</v>
          </cell>
        </row>
        <row r="18">
          <cell r="B18" t="str">
            <v>Planeación</v>
          </cell>
        </row>
        <row r="19">
          <cell r="B19" t="str">
            <v>Presidencia de la República</v>
          </cell>
        </row>
        <row r="20">
          <cell r="B20" t="str">
            <v>Relaciones Exteriores</v>
          </cell>
        </row>
        <row r="21">
          <cell r="B21" t="str">
            <v>Salud y Protección Social</v>
          </cell>
        </row>
        <row r="22">
          <cell r="B22" t="str">
            <v>Tecnologías de la Información y las Comunicaciones</v>
          </cell>
        </row>
        <row r="23">
          <cell r="B23" t="str">
            <v>Trabajo</v>
          </cell>
        </row>
        <row r="24">
          <cell r="B24" t="str">
            <v>Transporte</v>
          </cell>
        </row>
        <row r="25">
          <cell r="B25" t="str">
            <v>Vivienda Ciudad y Territorio</v>
          </cell>
        </row>
      </sheetData>
      <sheetData sheetId="4">
        <row r="2">
          <cell r="D2" t="str">
            <v>Autoridad Nacional de Licencias Ambientales</v>
          </cell>
        </row>
        <row r="3">
          <cell r="D3" t="str">
            <v>Instituto Amazónico de Investigaciones Científicas</v>
          </cell>
        </row>
        <row r="4">
          <cell r="D4" t="str">
            <v>Instituto de Hidrología, Meteorología y Estudios Ambientales</v>
          </cell>
        </row>
        <row r="5">
          <cell r="D5" t="str">
            <v>Instituto de Investigación de Recursos Biológicos Alexander Von Humboldt</v>
          </cell>
        </row>
        <row r="6">
          <cell r="D6" t="str">
            <v>Instituto de Investigaciones Ambientales del Pacífico John Von Neumann</v>
          </cell>
        </row>
        <row r="7">
          <cell r="D7" t="str">
            <v>Instituto de Investigaciones Marinas y Costeras José Benito Vives de Andréis</v>
          </cell>
        </row>
        <row r="8">
          <cell r="D8" t="str">
            <v>Ministerio de Ambiente y Desarrollo Sostenible</v>
          </cell>
        </row>
        <row r="9">
          <cell r="D9" t="str">
            <v>Parques Nacionales Naturales de Colombia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G2" t="str">
            <v>Factores Externos y/o Internos</v>
          </cell>
        </row>
        <row r="3">
          <cell r="G3" t="str">
            <v>GRAT</v>
          </cell>
        </row>
        <row r="4">
          <cell r="G4" t="str">
            <v>Cumplimiento de disposiciones legales</v>
          </cell>
        </row>
        <row r="5">
          <cell r="G5" t="str">
            <v>Iniciativa de la institución</v>
          </cell>
        </row>
      </sheetData>
      <sheetData sheetId="4">
        <row r="2">
          <cell r="D2" t="str">
            <v>Autoridad Nacional de Licencias Ambientales</v>
          </cell>
        </row>
      </sheetData>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J197"/>
  <sheetViews>
    <sheetView showGridLines="0" tabSelected="1" view="pageBreakPreview" zoomScale="80" zoomScaleNormal="90" zoomScaleSheetLayoutView="80" workbookViewId="0">
      <selection activeCell="H29" sqref="H29:H33"/>
    </sheetView>
  </sheetViews>
  <sheetFormatPr baseColWidth="10" defaultColWidth="11.42578125" defaultRowHeight="12.75" zeroHeight="1" x14ac:dyDescent="0.2"/>
  <cols>
    <col min="1" max="1" width="3.28515625" style="6" customWidth="1"/>
    <col min="2" max="2" width="21.7109375" style="6" customWidth="1"/>
    <col min="3" max="3" width="20.7109375" style="6" customWidth="1"/>
    <col min="4" max="4" width="20.28515625" style="6" customWidth="1"/>
    <col min="5" max="5" width="11.7109375" style="6" customWidth="1"/>
    <col min="6" max="6" width="19.42578125" style="6" customWidth="1"/>
    <col min="7" max="7" width="48.5703125" style="6" customWidth="1"/>
    <col min="8" max="8" width="43.42578125" style="6" customWidth="1"/>
    <col min="9" max="9" width="50.7109375" style="6" customWidth="1"/>
    <col min="10" max="10" width="15.7109375" style="6" customWidth="1"/>
    <col min="11" max="11" width="17.28515625" style="6" customWidth="1"/>
    <col min="12" max="12" width="11.7109375" style="6" customWidth="1"/>
    <col min="13" max="13" width="13" style="6" customWidth="1"/>
    <col min="14" max="14" width="20.28515625" style="6" customWidth="1"/>
    <col min="15" max="15" width="17" style="6" customWidth="1"/>
    <col min="16" max="16" width="11.42578125" style="6" customWidth="1"/>
    <col min="17" max="17" width="2.85546875" style="6" customWidth="1"/>
    <col min="18" max="18" width="11.42578125" style="6" hidden="1" customWidth="1"/>
    <col min="19" max="19" width="2.85546875" style="6" hidden="1" customWidth="1"/>
    <col min="20" max="36" width="11.42578125" style="6" hidden="1" customWidth="1"/>
    <col min="37" max="43" width="11.42578125" style="6" customWidth="1"/>
    <col min="44" max="16384" width="11.42578125" style="6"/>
  </cols>
  <sheetData>
    <row r="1" spans="1:33" ht="57.75" customHeight="1" x14ac:dyDescent="0.2">
      <c r="A1" s="215"/>
      <c r="B1" s="216"/>
      <c r="C1" s="216"/>
      <c r="D1" s="217"/>
      <c r="E1" s="225" t="s">
        <v>444</v>
      </c>
      <c r="F1" s="226"/>
      <c r="G1" s="221" t="s">
        <v>448</v>
      </c>
      <c r="H1" s="221"/>
      <c r="I1" s="221"/>
      <c r="J1" s="221"/>
      <c r="K1" s="221"/>
      <c r="L1" s="275" t="s">
        <v>445</v>
      </c>
      <c r="M1" s="276"/>
      <c r="N1" s="277"/>
      <c r="O1" s="221" t="s">
        <v>450</v>
      </c>
      <c r="P1" s="222"/>
    </row>
    <row r="2" spans="1:33" ht="58.5" customHeight="1" thickBot="1" x14ac:dyDescent="0.25">
      <c r="A2" s="218"/>
      <c r="B2" s="219"/>
      <c r="C2" s="219"/>
      <c r="D2" s="220"/>
      <c r="E2" s="227" t="s">
        <v>446</v>
      </c>
      <c r="F2" s="228"/>
      <c r="G2" s="223" t="s">
        <v>449</v>
      </c>
      <c r="H2" s="223"/>
      <c r="I2" s="223"/>
      <c r="J2" s="223"/>
      <c r="K2" s="223"/>
      <c r="L2" s="278" t="s">
        <v>447</v>
      </c>
      <c r="M2" s="279"/>
      <c r="N2" s="280"/>
      <c r="O2" s="223" t="s">
        <v>478</v>
      </c>
      <c r="P2" s="224"/>
    </row>
    <row r="3" spans="1:33" ht="48" hidden="1" customHeight="1" x14ac:dyDescent="0.3">
      <c r="A3" s="151"/>
      <c r="B3" s="150"/>
      <c r="C3" s="150"/>
      <c r="D3" s="150"/>
      <c r="E3" s="150"/>
      <c r="F3" s="150"/>
      <c r="G3" s="150"/>
      <c r="H3" s="150"/>
      <c r="I3" s="150"/>
      <c r="J3" s="150"/>
      <c r="K3" s="150"/>
      <c r="L3" s="150"/>
      <c r="M3" s="150"/>
      <c r="N3" s="150"/>
      <c r="O3" s="150"/>
      <c r="P3" s="152"/>
    </row>
    <row r="4" spans="1:33" ht="6.75" hidden="1" customHeight="1" x14ac:dyDescent="0.3">
      <c r="A4" s="151"/>
      <c r="B4" s="150"/>
      <c r="C4" s="150"/>
      <c r="D4" s="150"/>
      <c r="E4" s="150"/>
      <c r="F4" s="150"/>
      <c r="G4" s="150"/>
      <c r="H4" s="150"/>
      <c r="I4" s="150"/>
      <c r="J4" s="150"/>
      <c r="K4" s="150"/>
      <c r="L4" s="150"/>
      <c r="M4" s="150"/>
      <c r="N4" s="150"/>
      <c r="O4" s="150"/>
      <c r="P4" s="152"/>
    </row>
    <row r="5" spans="1:33" ht="18.75" hidden="1" customHeight="1" x14ac:dyDescent="0.2">
      <c r="A5" s="229"/>
      <c r="B5" s="230"/>
      <c r="C5" s="230"/>
      <c r="D5" s="230"/>
      <c r="E5" s="230"/>
      <c r="F5" s="230"/>
      <c r="G5" s="230"/>
      <c r="H5" s="230"/>
      <c r="I5" s="230"/>
      <c r="J5" s="230"/>
      <c r="K5" s="230"/>
      <c r="L5" s="230"/>
      <c r="M5" s="230"/>
      <c r="N5" s="230"/>
      <c r="O5" s="230"/>
      <c r="P5" s="231"/>
      <c r="T5" s="125" t="str">
        <f>INSTRUCTIVO!C57</f>
        <v xml:space="preserve">Normativas                                                                                                                                                                                    </v>
      </c>
      <c r="U5" s="127" t="str">
        <f>INSTRUCTIVO!D57</f>
        <v>Aumento de vigencia del trámite</v>
      </c>
      <c r="V5" s="125"/>
      <c r="W5" s="125"/>
      <c r="X5" s="125"/>
      <c r="Y5" s="125" t="str">
        <f>INSTRUCTIVO!C68</f>
        <v xml:space="preserve">Administrativas                                                                                                                                                                              </v>
      </c>
      <c r="Z5" s="127" t="str">
        <f>INSTRUCTIVO!D68</f>
        <v>Reducción de tiempo del trámite</v>
      </c>
      <c r="AA5" s="125"/>
      <c r="AB5" s="125"/>
      <c r="AC5" s="125"/>
      <c r="AD5" s="125"/>
      <c r="AE5" s="125" t="str">
        <f>INSTRUCTIVO!C82</f>
        <v xml:space="preserve">Tecnológicas                                                                                                                                                                                                                                                                                                                                                                                                                                                                                                             </v>
      </c>
      <c r="AF5" s="127" t="str">
        <f>INSTRUCTIVO!D82</f>
        <v>Trámite total en línea</v>
      </c>
      <c r="AG5" s="125"/>
    </row>
    <row r="6" spans="1:33" ht="5.25" hidden="1" customHeight="1" x14ac:dyDescent="0.2">
      <c r="A6" s="7"/>
      <c r="B6" s="8"/>
      <c r="C6" s="8"/>
      <c r="D6" s="8"/>
      <c r="E6" s="8"/>
      <c r="F6" s="8"/>
      <c r="G6" s="8"/>
      <c r="H6" s="8"/>
      <c r="I6" s="8"/>
      <c r="J6" s="8"/>
      <c r="K6" s="8"/>
      <c r="L6" s="8"/>
      <c r="M6" s="8"/>
      <c r="N6" s="8"/>
      <c r="O6" s="8"/>
      <c r="P6" s="9"/>
      <c r="T6" s="125"/>
      <c r="U6" s="127" t="str">
        <f>INSTRUCTIVO!D58</f>
        <v>Eliminación del trámite u Otros Procedimientos Administrativos</v>
      </c>
      <c r="V6" s="125"/>
      <c r="W6" s="125"/>
      <c r="X6" s="125"/>
      <c r="Y6" s="125"/>
      <c r="Z6" s="127" t="str">
        <f>INSTRUCTIVO!D69</f>
        <v>Aumento de canales y/o puntos de atención</v>
      </c>
      <c r="AA6" s="125"/>
      <c r="AB6" s="125"/>
      <c r="AC6" s="125"/>
      <c r="AD6" s="125"/>
      <c r="AE6" s="125"/>
      <c r="AF6" s="127" t="str">
        <f>INSTRUCTIVO!D83</f>
        <v>Descarga y/o envío de documentos electrónicos</v>
      </c>
      <c r="AG6" s="125"/>
    </row>
    <row r="7" spans="1:33" ht="22.5" hidden="1" customHeight="1" x14ac:dyDescent="0.2">
      <c r="A7" s="232"/>
      <c r="B7" s="233"/>
      <c r="C7" s="129"/>
      <c r="D7" s="234"/>
      <c r="E7" s="235"/>
      <c r="F7" s="235"/>
      <c r="G7" s="235"/>
      <c r="H7" s="235"/>
      <c r="I7" s="235"/>
      <c r="J7" s="235"/>
      <c r="K7" s="235"/>
      <c r="L7" s="236"/>
      <c r="M7" s="130"/>
      <c r="N7" s="130"/>
      <c r="O7" s="131"/>
      <c r="P7" s="132"/>
      <c r="T7" s="125"/>
      <c r="U7" s="127" t="str">
        <f>INSTRUCTIVO!D59</f>
        <v>Fusión de trámite u Otros Procedimientos</v>
      </c>
      <c r="V7" s="125"/>
      <c r="W7" s="125"/>
      <c r="X7" s="125"/>
      <c r="Y7" s="125"/>
      <c r="Z7" s="127" t="str">
        <f>INSTRUCTIVO!D70</f>
        <v>Reducción de costos administrativos para la institución</v>
      </c>
      <c r="AA7" s="125"/>
      <c r="AB7" s="125"/>
      <c r="AC7" s="125"/>
      <c r="AD7" s="125"/>
      <c r="AE7" s="125"/>
      <c r="AF7" s="127" t="str">
        <f>INSTRUCTIVO!D84</f>
        <v>Formularios diligenciados en línea</v>
      </c>
      <c r="AG7" s="125"/>
    </row>
    <row r="8" spans="1:33" ht="6.75" customHeight="1" x14ac:dyDescent="0.2">
      <c r="A8" s="10"/>
      <c r="B8" s="133"/>
      <c r="C8" s="133"/>
      <c r="D8" s="134"/>
      <c r="E8" s="134"/>
      <c r="F8" s="134"/>
      <c r="G8" s="134"/>
      <c r="H8" s="134"/>
      <c r="I8" s="134"/>
      <c r="J8" s="134"/>
      <c r="K8" s="134"/>
      <c r="L8" s="136"/>
      <c r="M8" s="137"/>
      <c r="N8" s="137"/>
      <c r="O8" s="137"/>
      <c r="P8" s="138"/>
      <c r="T8" s="125"/>
      <c r="U8" s="127" t="str">
        <f>INSTRUCTIVO!D60</f>
        <v>Reducción del valor a pagar por el usuario</v>
      </c>
      <c r="V8" s="125"/>
      <c r="W8" s="125"/>
      <c r="X8" s="125"/>
      <c r="Y8" s="125"/>
      <c r="Z8" s="127" t="str">
        <f>INSTRUCTIVO!D71</f>
        <v>Reducción de pasos en procesos o procedimientos internos</v>
      </c>
      <c r="AA8" s="125"/>
      <c r="AB8" s="125"/>
      <c r="AC8" s="125"/>
      <c r="AD8" s="125"/>
      <c r="AE8" s="125"/>
      <c r="AF8" s="127" t="str">
        <f>INSTRUCTIVO!D85</f>
        <v>Interoperabilidad externa</v>
      </c>
      <c r="AG8" s="125"/>
    </row>
    <row r="9" spans="1:33" ht="30" customHeight="1" x14ac:dyDescent="0.2">
      <c r="A9" s="250" t="s">
        <v>326</v>
      </c>
      <c r="B9" s="251"/>
      <c r="C9" s="139"/>
      <c r="D9" s="242" t="s">
        <v>45</v>
      </c>
      <c r="E9" s="243"/>
      <c r="F9" s="140" t="s">
        <v>327</v>
      </c>
      <c r="G9" s="167" t="s">
        <v>477</v>
      </c>
      <c r="H9" s="140"/>
      <c r="I9" s="234" t="s">
        <v>371</v>
      </c>
      <c r="J9" s="235"/>
      <c r="K9" s="236"/>
      <c r="L9" s="135"/>
      <c r="M9" s="141" t="s">
        <v>91</v>
      </c>
      <c r="N9" s="141"/>
      <c r="O9" s="131">
        <v>2020</v>
      </c>
      <c r="P9" s="142"/>
      <c r="T9" s="125"/>
      <c r="U9" s="127" t="str">
        <f>INSTRUCTIVO!D61</f>
        <v>Incentivos de pago</v>
      </c>
      <c r="V9" s="125"/>
      <c r="W9" s="125"/>
      <c r="X9" s="125"/>
      <c r="Y9" s="125"/>
      <c r="Z9" s="127" t="str">
        <f>INSTRUCTIVO!D72</f>
        <v>Estandarización de formularios</v>
      </c>
      <c r="AA9" s="125"/>
      <c r="AB9" s="125"/>
      <c r="AC9" s="125"/>
      <c r="AD9" s="125"/>
      <c r="AE9" s="125"/>
      <c r="AF9" s="127" t="str">
        <f>INSTRUCTIVO!D86</f>
        <v>Pago en línea</v>
      </c>
      <c r="AG9" s="125"/>
    </row>
    <row r="10" spans="1:33" ht="5.25" customHeight="1" thickBot="1" x14ac:dyDescent="0.25">
      <c r="A10" s="143"/>
      <c r="B10" s="144"/>
      <c r="C10" s="144"/>
      <c r="D10" s="144"/>
      <c r="E10" s="144"/>
      <c r="F10" s="128"/>
      <c r="G10" s="128"/>
      <c r="H10" s="128"/>
      <c r="I10" s="145"/>
      <c r="J10" s="146"/>
      <c r="K10" s="147"/>
      <c r="L10" s="148"/>
      <c r="M10" s="148"/>
      <c r="N10" s="148"/>
      <c r="O10" s="148"/>
      <c r="P10" s="149"/>
      <c r="T10" s="125"/>
      <c r="U10" s="127" t="str">
        <f>INSTRUCTIVO!D62</f>
        <v>Mejora u optimización del proceso o procedimiento asociado al trámite</v>
      </c>
      <c r="V10" s="125"/>
      <c r="W10" s="125"/>
      <c r="X10" s="125"/>
      <c r="Y10" s="125"/>
      <c r="Z10" s="127" t="str">
        <f>INSTRUCTIVO!D73</f>
        <v>Estandarización de trámites u Otros Procedimientos Administrativos</v>
      </c>
      <c r="AA10" s="125"/>
      <c r="AB10" s="125"/>
      <c r="AC10" s="125"/>
      <c r="AD10" s="125"/>
      <c r="AE10" s="125"/>
      <c r="AF10" s="127" t="str">
        <f>INSTRUCTIVO!D87</f>
        <v>Reducción y/o eliminación del pago</v>
      </c>
      <c r="AG10" s="125"/>
    </row>
    <row r="11" spans="1:33" ht="28.5" customHeight="1" thickBot="1" x14ac:dyDescent="0.25">
      <c r="A11" s="247" t="s">
        <v>125</v>
      </c>
      <c r="B11" s="248"/>
      <c r="C11" s="248"/>
      <c r="D11" s="248"/>
      <c r="E11" s="248"/>
      <c r="F11" s="248"/>
      <c r="G11" s="248"/>
      <c r="H11" s="248"/>
      <c r="I11" s="248"/>
      <c r="J11" s="248"/>
      <c r="K11" s="248"/>
      <c r="L11" s="248"/>
      <c r="M11" s="248"/>
      <c r="N11" s="248"/>
      <c r="O11" s="248"/>
      <c r="P11" s="249"/>
      <c r="T11" s="125"/>
      <c r="U11" s="127" t="str">
        <f>INSTRUCTIVO!D63</f>
        <v>Ampliación de cobertura</v>
      </c>
      <c r="V11" s="125"/>
      <c r="W11" s="125"/>
      <c r="X11" s="125"/>
      <c r="Y11" s="125"/>
      <c r="Z11" s="127" t="str">
        <f>INSTRUCTIVO!D74</f>
        <v>Reducción y/o optimización de formularios</v>
      </c>
      <c r="AA11" s="125"/>
      <c r="AB11" s="125"/>
      <c r="AC11" s="125"/>
      <c r="AD11" s="125"/>
      <c r="AE11" s="125"/>
      <c r="AF11" s="127" t="str">
        <f>INSTRUCTIVO!D88</f>
        <v>Ventanilla única institucional</v>
      </c>
      <c r="AG11" s="125"/>
    </row>
    <row r="12" spans="1:33" ht="12.75" customHeight="1" x14ac:dyDescent="0.2">
      <c r="A12" s="213" t="s">
        <v>323</v>
      </c>
      <c r="B12" s="213" t="s">
        <v>372</v>
      </c>
      <c r="C12" s="213" t="s">
        <v>408</v>
      </c>
      <c r="D12" s="213" t="s">
        <v>95</v>
      </c>
      <c r="E12" s="213" t="s">
        <v>73</v>
      </c>
      <c r="F12" s="213" t="s">
        <v>58</v>
      </c>
      <c r="G12" s="213" t="s">
        <v>411</v>
      </c>
      <c r="H12" s="213" t="s">
        <v>412</v>
      </c>
      <c r="I12" s="213" t="s">
        <v>70</v>
      </c>
      <c r="J12" s="213" t="s">
        <v>92</v>
      </c>
      <c r="K12" s="213" t="s">
        <v>71</v>
      </c>
      <c r="L12" s="252" t="s">
        <v>83</v>
      </c>
      <c r="M12" s="253"/>
      <c r="N12" s="237" t="s">
        <v>479</v>
      </c>
      <c r="O12" s="237" t="s">
        <v>354</v>
      </c>
      <c r="P12" s="254"/>
      <c r="T12" s="125"/>
      <c r="U12" s="127" t="str">
        <f>INSTRUCTIVO!D64</f>
        <v>Reducción y/o eliminación del pago</v>
      </c>
      <c r="V12" s="125"/>
      <c r="W12" s="125"/>
      <c r="X12" s="125"/>
      <c r="Y12" s="125"/>
      <c r="Z12" s="127" t="str">
        <f>INSTRUCTIVO!D75</f>
        <v>Reducción de pasos (momentos ) para el ciudadano</v>
      </c>
      <c r="AA12" s="125"/>
      <c r="AB12" s="125"/>
      <c r="AC12" s="125"/>
      <c r="AD12" s="125"/>
      <c r="AE12" s="125"/>
      <c r="AF12" s="127" t="str">
        <f>INSTRUCTIVO!D89</f>
        <v>Validación de datos a través de medios tecnológicos</v>
      </c>
      <c r="AG12" s="125"/>
    </row>
    <row r="13" spans="1:33" ht="48.75" customHeight="1" thickBot="1" x14ac:dyDescent="0.25">
      <c r="A13" s="214"/>
      <c r="B13" s="214"/>
      <c r="C13" s="214"/>
      <c r="D13" s="214"/>
      <c r="E13" s="214"/>
      <c r="F13" s="214"/>
      <c r="G13" s="214"/>
      <c r="H13" s="214"/>
      <c r="I13" s="214"/>
      <c r="J13" s="214"/>
      <c r="K13" s="214"/>
      <c r="L13" s="174" t="s">
        <v>117</v>
      </c>
      <c r="M13" s="175" t="s">
        <v>118</v>
      </c>
      <c r="N13" s="238"/>
      <c r="O13" s="238"/>
      <c r="P13" s="255"/>
      <c r="T13" s="125"/>
      <c r="U13" s="127" t="str">
        <f>INSTRUCTIVO!D65</f>
        <v>Eliminación de requisitos (verificaciones)</v>
      </c>
      <c r="V13" s="125"/>
      <c r="W13" s="125"/>
      <c r="X13" s="125"/>
      <c r="Y13" s="125"/>
      <c r="Z13" s="127" t="str">
        <f>INSTRUCTIVO!D76</f>
        <v>Eliminación de requisitos (verificaciones)</v>
      </c>
      <c r="AA13" s="125"/>
      <c r="AB13" s="125"/>
      <c r="AC13" s="125"/>
      <c r="AD13" s="125"/>
      <c r="AE13" s="125"/>
      <c r="AF13" s="127" t="str">
        <f>INSTRUCTIVO!D90</f>
        <v>Suministro de información en medio magnético</v>
      </c>
      <c r="AG13" s="125"/>
    </row>
    <row r="14" spans="1:33" ht="80.25" customHeight="1" x14ac:dyDescent="0.2">
      <c r="A14" s="239">
        <v>1</v>
      </c>
      <c r="B14" s="207" t="s">
        <v>467</v>
      </c>
      <c r="C14" s="244" t="s">
        <v>482</v>
      </c>
      <c r="D14" s="198" t="s">
        <v>335</v>
      </c>
      <c r="E14" s="198" t="s">
        <v>355</v>
      </c>
      <c r="F14" s="198" t="s">
        <v>421</v>
      </c>
      <c r="G14" s="198" t="s">
        <v>483</v>
      </c>
      <c r="H14" s="186" t="s">
        <v>484</v>
      </c>
      <c r="I14" s="244" t="s">
        <v>485</v>
      </c>
      <c r="J14" s="244" t="s">
        <v>494</v>
      </c>
      <c r="K14" s="244" t="s">
        <v>482</v>
      </c>
      <c r="L14" s="183">
        <v>43791</v>
      </c>
      <c r="M14" s="183">
        <v>44196</v>
      </c>
      <c r="N14" s="171"/>
      <c r="O14" s="256" t="s">
        <v>512</v>
      </c>
      <c r="P14" s="257"/>
      <c r="T14" s="125" t="str">
        <f>T5</f>
        <v xml:space="preserve">Normativas                                                                                                                                                                                    </v>
      </c>
      <c r="U14" s="127" t="str">
        <f>INSTRUCTIVO!D66</f>
        <v>Eliminación de documentos</v>
      </c>
      <c r="V14" s="125"/>
      <c r="W14" s="125"/>
      <c r="X14" s="125"/>
      <c r="Y14" s="125"/>
      <c r="Z14" s="127" t="str">
        <f>INSTRUCTIVO!D77</f>
        <v>Eliminación de documentos</v>
      </c>
      <c r="AA14" s="125"/>
      <c r="AB14" s="125"/>
      <c r="AC14" s="125"/>
      <c r="AD14" s="125"/>
      <c r="AE14" s="125"/>
      <c r="AF14" s="127" t="str">
        <f>INSTRUCTIVO!D91</f>
        <v>Automatización parcial</v>
      </c>
      <c r="AG14" s="125"/>
    </row>
    <row r="15" spans="1:33" ht="96.75" customHeight="1" x14ac:dyDescent="0.2">
      <c r="A15" s="240"/>
      <c r="B15" s="208"/>
      <c r="C15" s="245"/>
      <c r="D15" s="199"/>
      <c r="E15" s="199"/>
      <c r="F15" s="199"/>
      <c r="G15" s="199"/>
      <c r="H15" s="187"/>
      <c r="I15" s="245"/>
      <c r="J15" s="245"/>
      <c r="K15" s="245"/>
      <c r="L15" s="184"/>
      <c r="M15" s="184"/>
      <c r="N15" s="170"/>
      <c r="O15" s="258"/>
      <c r="P15" s="259"/>
      <c r="T15" s="125" t="str">
        <f>Y5</f>
        <v xml:space="preserve">Administrativas                                                                                                                                                                              </v>
      </c>
      <c r="U15" s="127" t="str">
        <f>INSTRUCTIVO!D67</f>
        <v>Reducción del tiempo de duración de trámite</v>
      </c>
      <c r="V15" s="125"/>
      <c r="W15" s="125"/>
      <c r="X15" s="125"/>
      <c r="Y15" s="125"/>
      <c r="Z15" s="127" t="str">
        <f>INSTRUCTIVO!D78</f>
        <v>Aumento de medios de pago</v>
      </c>
      <c r="AA15" s="125"/>
      <c r="AB15" s="125"/>
      <c r="AC15" s="125"/>
      <c r="AD15" s="125"/>
      <c r="AE15" s="125"/>
      <c r="AF15" s="127" t="str">
        <f>INSTRUCTIVO!D92</f>
        <v>Disponer de mecanismos de seguimiento al estado del trámite</v>
      </c>
      <c r="AG15" s="125"/>
    </row>
    <row r="16" spans="1:33" ht="27" customHeight="1" x14ac:dyDescent="0.2">
      <c r="A16" s="240"/>
      <c r="B16" s="208"/>
      <c r="C16" s="245"/>
      <c r="D16" s="199"/>
      <c r="E16" s="199"/>
      <c r="F16" s="199"/>
      <c r="G16" s="199"/>
      <c r="H16" s="187"/>
      <c r="I16" s="245"/>
      <c r="J16" s="245"/>
      <c r="K16" s="245"/>
      <c r="L16" s="184"/>
      <c r="M16" s="184"/>
      <c r="N16" s="170"/>
      <c r="O16" s="258"/>
      <c r="P16" s="259"/>
      <c r="T16" s="125" t="str">
        <f>AE5</f>
        <v xml:space="preserve">Tecnológicas                                                                                                                                                                                                                                                                                                                                                                                                                                                                                                             </v>
      </c>
      <c r="U16" s="125"/>
      <c r="V16" s="125"/>
      <c r="W16" s="125"/>
      <c r="X16" s="125"/>
      <c r="Y16" s="125"/>
      <c r="Z16" s="127" t="str">
        <f>INSTRUCTIVO!D79</f>
        <v>Fusión del trámite u Otros Procedimientos Administrativos</v>
      </c>
      <c r="AA16" s="125"/>
      <c r="AB16" s="125"/>
      <c r="AC16" s="125"/>
      <c r="AD16" s="125"/>
      <c r="AE16" s="125"/>
      <c r="AF16" s="127" t="str">
        <f>INSTRUCTIVO!D93</f>
        <v>Firma electrónica</v>
      </c>
      <c r="AG16" s="125"/>
    </row>
    <row r="17" spans="1:33" ht="58.5" customHeight="1" x14ac:dyDescent="0.2">
      <c r="A17" s="240"/>
      <c r="B17" s="208"/>
      <c r="C17" s="245"/>
      <c r="D17" s="199"/>
      <c r="E17" s="199"/>
      <c r="F17" s="199"/>
      <c r="G17" s="199"/>
      <c r="H17" s="187"/>
      <c r="I17" s="245"/>
      <c r="J17" s="245"/>
      <c r="K17" s="245"/>
      <c r="L17" s="184"/>
      <c r="M17" s="184"/>
      <c r="N17" s="170"/>
      <c r="O17" s="258"/>
      <c r="P17" s="259"/>
      <c r="T17" s="125"/>
      <c r="U17" s="125"/>
      <c r="V17" s="125"/>
      <c r="W17" s="125"/>
      <c r="X17" s="125"/>
      <c r="Y17" s="125"/>
      <c r="Z17" s="127" t="str">
        <f>INSTRUCTIVO!D80</f>
        <v>Extensión en horarios de atención</v>
      </c>
      <c r="AA17" s="125"/>
      <c r="AB17" s="125"/>
      <c r="AC17" s="125"/>
      <c r="AD17" s="125"/>
      <c r="AE17" s="125"/>
      <c r="AF17" s="127" t="str">
        <f>INSTRUCTIVO!D94</f>
        <v>Respuesta electrónica</v>
      </c>
      <c r="AG17" s="125"/>
    </row>
    <row r="18" spans="1:33" s="120" customFormat="1" ht="19.5" customHeight="1" thickBot="1" x14ac:dyDescent="0.25">
      <c r="A18" s="241"/>
      <c r="B18" s="209"/>
      <c r="C18" s="246"/>
      <c r="D18" s="200"/>
      <c r="E18" s="200"/>
      <c r="F18" s="200"/>
      <c r="G18" s="200"/>
      <c r="H18" s="188"/>
      <c r="I18" s="246"/>
      <c r="J18" s="246"/>
      <c r="K18" s="246"/>
      <c r="L18" s="185"/>
      <c r="M18" s="185"/>
      <c r="N18" s="172"/>
      <c r="O18" s="260"/>
      <c r="P18" s="261"/>
      <c r="T18" s="126"/>
      <c r="U18" s="126"/>
      <c r="V18" s="126"/>
      <c r="W18" s="126"/>
      <c r="X18" s="126"/>
      <c r="Y18" s="126"/>
      <c r="Z18" s="127" t="str">
        <f>INSTRUCTIVO!D81</f>
        <v>Eliminación del trámite u Otros Procedimientos Administrativos</v>
      </c>
      <c r="AA18" s="126"/>
      <c r="AB18" s="126"/>
      <c r="AC18" s="126"/>
      <c r="AD18" s="126"/>
      <c r="AE18" s="126"/>
      <c r="AF18" s="127" t="str">
        <f>INSTRUCTIVO!D95</f>
        <v>Interoperabilidad interna</v>
      </c>
      <c r="AG18" s="126"/>
    </row>
    <row r="19" spans="1:33" s="120" customFormat="1" ht="39.75" customHeight="1" x14ac:dyDescent="0.2">
      <c r="A19" s="201">
        <v>2</v>
      </c>
      <c r="B19" s="195" t="s">
        <v>469</v>
      </c>
      <c r="C19" s="192" t="s">
        <v>486</v>
      </c>
      <c r="D19" s="198" t="s">
        <v>335</v>
      </c>
      <c r="E19" s="198" t="s">
        <v>355</v>
      </c>
      <c r="F19" s="198" t="s">
        <v>421</v>
      </c>
      <c r="G19" s="210" t="s">
        <v>487</v>
      </c>
      <c r="H19" s="186" t="s">
        <v>488</v>
      </c>
      <c r="I19" s="207" t="s">
        <v>493</v>
      </c>
      <c r="J19" s="204" t="s">
        <v>489</v>
      </c>
      <c r="K19" s="195" t="s">
        <v>486</v>
      </c>
      <c r="L19" s="183">
        <v>43791</v>
      </c>
      <c r="M19" s="183">
        <v>44196</v>
      </c>
      <c r="N19" s="183"/>
      <c r="O19" s="256" t="s">
        <v>513</v>
      </c>
      <c r="P19" s="257"/>
      <c r="T19" s="126"/>
      <c r="U19" s="126"/>
      <c r="V19" s="126"/>
      <c r="W19" s="126"/>
      <c r="X19" s="126"/>
      <c r="Y19" s="126"/>
      <c r="Z19" s="173"/>
      <c r="AA19" s="126"/>
      <c r="AB19" s="126"/>
      <c r="AC19" s="126"/>
      <c r="AD19" s="126"/>
      <c r="AE19" s="126"/>
      <c r="AF19" s="173"/>
      <c r="AG19" s="126"/>
    </row>
    <row r="20" spans="1:33" s="120" customFormat="1" ht="75.75" customHeight="1" x14ac:dyDescent="0.2">
      <c r="A20" s="202"/>
      <c r="B20" s="196"/>
      <c r="C20" s="193"/>
      <c r="D20" s="199"/>
      <c r="E20" s="199"/>
      <c r="F20" s="199"/>
      <c r="G20" s="211"/>
      <c r="H20" s="187"/>
      <c r="I20" s="208"/>
      <c r="J20" s="205"/>
      <c r="K20" s="196"/>
      <c r="L20" s="184"/>
      <c r="M20" s="184"/>
      <c r="N20" s="184"/>
      <c r="O20" s="258"/>
      <c r="P20" s="259"/>
      <c r="T20" s="126"/>
      <c r="U20" s="126"/>
      <c r="V20" s="126"/>
      <c r="W20" s="126"/>
      <c r="X20" s="126"/>
      <c r="Y20" s="126"/>
      <c r="Z20" s="173"/>
      <c r="AA20" s="126"/>
      <c r="AB20" s="126"/>
      <c r="AC20" s="126"/>
      <c r="AD20" s="126"/>
      <c r="AE20" s="126"/>
      <c r="AF20" s="173"/>
      <c r="AG20" s="126"/>
    </row>
    <row r="21" spans="1:33" s="120" customFormat="1" ht="85.5" customHeight="1" x14ac:dyDescent="0.2">
      <c r="A21" s="202"/>
      <c r="B21" s="196"/>
      <c r="C21" s="193"/>
      <c r="D21" s="199"/>
      <c r="E21" s="199"/>
      <c r="F21" s="199"/>
      <c r="G21" s="211"/>
      <c r="H21" s="187"/>
      <c r="I21" s="208"/>
      <c r="J21" s="205"/>
      <c r="K21" s="196"/>
      <c r="L21" s="184"/>
      <c r="M21" s="184"/>
      <c r="N21" s="184"/>
      <c r="O21" s="258"/>
      <c r="P21" s="259"/>
      <c r="T21" s="126"/>
      <c r="U21" s="126"/>
      <c r="V21" s="126"/>
      <c r="W21" s="126"/>
      <c r="X21" s="126"/>
      <c r="Y21" s="126"/>
      <c r="Z21" s="173"/>
      <c r="AA21" s="126"/>
      <c r="AB21" s="126"/>
      <c r="AC21" s="126"/>
      <c r="AD21" s="126"/>
      <c r="AE21" s="126"/>
      <c r="AF21" s="173"/>
      <c r="AG21" s="126"/>
    </row>
    <row r="22" spans="1:33" s="120" customFormat="1" ht="77.25" customHeight="1" x14ac:dyDescent="0.2">
      <c r="A22" s="202"/>
      <c r="B22" s="196"/>
      <c r="C22" s="193"/>
      <c r="D22" s="199"/>
      <c r="E22" s="199"/>
      <c r="F22" s="199"/>
      <c r="G22" s="211"/>
      <c r="H22" s="187"/>
      <c r="I22" s="208"/>
      <c r="J22" s="205"/>
      <c r="K22" s="196"/>
      <c r="L22" s="184"/>
      <c r="M22" s="184"/>
      <c r="N22" s="184"/>
      <c r="O22" s="258"/>
      <c r="P22" s="259"/>
      <c r="T22" s="126"/>
      <c r="U22" s="126"/>
      <c r="V22" s="126"/>
      <c r="W22" s="126"/>
      <c r="X22" s="126"/>
      <c r="Y22" s="126"/>
      <c r="Z22" s="173"/>
      <c r="AA22" s="126"/>
      <c r="AB22" s="126"/>
      <c r="AC22" s="126"/>
      <c r="AD22" s="126"/>
      <c r="AE22" s="126"/>
      <c r="AF22" s="173"/>
      <c r="AG22" s="126"/>
    </row>
    <row r="23" spans="1:33" s="120" customFormat="1" ht="30.75" customHeight="1" thickBot="1" x14ac:dyDescent="0.25">
      <c r="A23" s="203"/>
      <c r="B23" s="197"/>
      <c r="C23" s="194"/>
      <c r="D23" s="200"/>
      <c r="E23" s="200"/>
      <c r="F23" s="200"/>
      <c r="G23" s="212"/>
      <c r="H23" s="188"/>
      <c r="I23" s="209"/>
      <c r="J23" s="206"/>
      <c r="K23" s="197"/>
      <c r="L23" s="185"/>
      <c r="M23" s="185"/>
      <c r="N23" s="185"/>
      <c r="O23" s="260"/>
      <c r="P23" s="261"/>
      <c r="T23" s="126"/>
      <c r="U23" s="126"/>
      <c r="V23" s="126"/>
      <c r="W23" s="126"/>
      <c r="X23" s="126"/>
      <c r="Y23" s="126"/>
      <c r="Z23" s="173"/>
      <c r="AA23" s="126"/>
      <c r="AB23" s="126"/>
      <c r="AC23" s="126"/>
      <c r="AD23" s="126"/>
      <c r="AE23" s="126"/>
      <c r="AF23" s="173"/>
      <c r="AG23" s="126"/>
    </row>
    <row r="24" spans="1:33" s="120" customFormat="1" ht="91.5" customHeight="1" x14ac:dyDescent="0.2">
      <c r="A24" s="201">
        <v>3</v>
      </c>
      <c r="B24" s="195" t="s">
        <v>471</v>
      </c>
      <c r="C24" s="192" t="s">
        <v>482</v>
      </c>
      <c r="D24" s="198" t="s">
        <v>335</v>
      </c>
      <c r="E24" s="198" t="s">
        <v>355</v>
      </c>
      <c r="F24" s="198" t="s">
        <v>421</v>
      </c>
      <c r="G24" s="210" t="s">
        <v>490</v>
      </c>
      <c r="H24" s="186" t="s">
        <v>491</v>
      </c>
      <c r="I24" s="207" t="s">
        <v>492</v>
      </c>
      <c r="J24" s="204" t="s">
        <v>489</v>
      </c>
      <c r="K24" s="207" t="s">
        <v>482</v>
      </c>
      <c r="L24" s="183">
        <v>43791</v>
      </c>
      <c r="M24" s="183">
        <v>44196</v>
      </c>
      <c r="N24" s="183"/>
      <c r="O24" s="256" t="s">
        <v>511</v>
      </c>
      <c r="P24" s="257"/>
      <c r="T24" s="126"/>
      <c r="U24" s="126"/>
      <c r="V24" s="126"/>
      <c r="W24" s="126"/>
      <c r="X24" s="126"/>
      <c r="Y24" s="126"/>
      <c r="Z24" s="173"/>
      <c r="AA24" s="126"/>
      <c r="AB24" s="126"/>
      <c r="AC24" s="126"/>
      <c r="AD24" s="126"/>
      <c r="AE24" s="126"/>
      <c r="AF24" s="173"/>
      <c r="AG24" s="126"/>
    </row>
    <row r="25" spans="1:33" s="120" customFormat="1" ht="80.25" customHeight="1" x14ac:dyDescent="0.2">
      <c r="A25" s="202"/>
      <c r="B25" s="196"/>
      <c r="C25" s="193"/>
      <c r="D25" s="199"/>
      <c r="E25" s="199"/>
      <c r="F25" s="199"/>
      <c r="G25" s="211"/>
      <c r="H25" s="187"/>
      <c r="I25" s="208"/>
      <c r="J25" s="205"/>
      <c r="K25" s="208"/>
      <c r="L25" s="184"/>
      <c r="M25" s="184"/>
      <c r="N25" s="184"/>
      <c r="O25" s="258"/>
      <c r="P25" s="259"/>
      <c r="T25" s="126"/>
      <c r="U25" s="126"/>
      <c r="V25" s="126"/>
      <c r="W25" s="126"/>
      <c r="X25" s="126"/>
      <c r="Y25" s="126"/>
      <c r="Z25" s="173"/>
      <c r="AA25" s="126"/>
      <c r="AB25" s="126"/>
      <c r="AC25" s="126"/>
      <c r="AD25" s="126"/>
      <c r="AE25" s="126"/>
      <c r="AF25" s="173"/>
      <c r="AG25" s="126"/>
    </row>
    <row r="26" spans="1:33" s="120" customFormat="1" ht="84.75" customHeight="1" x14ac:dyDescent="0.2">
      <c r="A26" s="202"/>
      <c r="B26" s="196"/>
      <c r="C26" s="193"/>
      <c r="D26" s="199"/>
      <c r="E26" s="199"/>
      <c r="F26" s="199"/>
      <c r="G26" s="211"/>
      <c r="H26" s="187"/>
      <c r="I26" s="208"/>
      <c r="J26" s="205"/>
      <c r="K26" s="208"/>
      <c r="L26" s="184"/>
      <c r="M26" s="184"/>
      <c r="N26" s="184"/>
      <c r="O26" s="258"/>
      <c r="P26" s="259"/>
      <c r="T26" s="126"/>
      <c r="U26" s="126"/>
      <c r="V26" s="126"/>
      <c r="W26" s="126"/>
      <c r="X26" s="126"/>
      <c r="Y26" s="126"/>
      <c r="Z26" s="173"/>
      <c r="AA26" s="126"/>
      <c r="AB26" s="126"/>
      <c r="AC26" s="126"/>
      <c r="AD26" s="126"/>
      <c r="AE26" s="126"/>
      <c r="AF26" s="173"/>
      <c r="AG26" s="126"/>
    </row>
    <row r="27" spans="1:33" s="120" customFormat="1" ht="80.25" customHeight="1" x14ac:dyDescent="0.2">
      <c r="A27" s="202"/>
      <c r="B27" s="196"/>
      <c r="C27" s="193"/>
      <c r="D27" s="199"/>
      <c r="E27" s="199"/>
      <c r="F27" s="199"/>
      <c r="G27" s="211"/>
      <c r="H27" s="187"/>
      <c r="I27" s="208"/>
      <c r="J27" s="205"/>
      <c r="K27" s="208"/>
      <c r="L27" s="184"/>
      <c r="M27" s="184"/>
      <c r="N27" s="184"/>
      <c r="O27" s="258"/>
      <c r="P27" s="259"/>
      <c r="T27" s="126"/>
      <c r="U27" s="126"/>
      <c r="V27" s="126"/>
      <c r="W27" s="126"/>
      <c r="X27" s="126"/>
      <c r="Y27" s="126"/>
      <c r="Z27" s="173"/>
      <c r="AA27" s="126"/>
      <c r="AB27" s="126"/>
      <c r="AC27" s="126"/>
      <c r="AD27" s="126"/>
      <c r="AE27" s="126"/>
      <c r="AF27" s="173"/>
      <c r="AG27" s="126"/>
    </row>
    <row r="28" spans="1:33" s="120" customFormat="1" ht="22.5" customHeight="1" thickBot="1" x14ac:dyDescent="0.25">
      <c r="A28" s="203"/>
      <c r="B28" s="197"/>
      <c r="C28" s="194"/>
      <c r="D28" s="200"/>
      <c r="E28" s="200"/>
      <c r="F28" s="200"/>
      <c r="G28" s="212"/>
      <c r="H28" s="188"/>
      <c r="I28" s="209"/>
      <c r="J28" s="206"/>
      <c r="K28" s="209"/>
      <c r="L28" s="185"/>
      <c r="M28" s="185"/>
      <c r="N28" s="185"/>
      <c r="O28" s="260"/>
      <c r="P28" s="261"/>
      <c r="T28" s="126"/>
      <c r="U28" s="126"/>
      <c r="V28" s="126"/>
      <c r="W28" s="126"/>
      <c r="X28" s="126"/>
      <c r="Y28" s="126"/>
      <c r="Z28" s="173"/>
      <c r="AA28" s="126"/>
      <c r="AB28" s="126"/>
      <c r="AC28" s="126"/>
      <c r="AD28" s="126"/>
      <c r="AE28" s="126"/>
      <c r="AF28" s="173"/>
      <c r="AG28" s="126"/>
    </row>
    <row r="29" spans="1:33" ht="35.25" customHeight="1" x14ac:dyDescent="0.2">
      <c r="A29" s="201">
        <v>4</v>
      </c>
      <c r="B29" s="195" t="s">
        <v>472</v>
      </c>
      <c r="C29" s="192" t="s">
        <v>501</v>
      </c>
      <c r="D29" s="198" t="s">
        <v>335</v>
      </c>
      <c r="E29" s="198" t="s">
        <v>355</v>
      </c>
      <c r="F29" s="198" t="s">
        <v>421</v>
      </c>
      <c r="G29" s="186" t="s">
        <v>504</v>
      </c>
      <c r="H29" s="186" t="s">
        <v>508</v>
      </c>
      <c r="I29" s="189" t="s">
        <v>509</v>
      </c>
      <c r="J29" s="192" t="s">
        <v>503</v>
      </c>
      <c r="K29" s="195" t="s">
        <v>501</v>
      </c>
      <c r="L29" s="183">
        <v>43857</v>
      </c>
      <c r="M29" s="183">
        <v>43883</v>
      </c>
      <c r="N29" s="183"/>
      <c r="O29" s="177" t="s">
        <v>510</v>
      </c>
      <c r="P29" s="178"/>
    </row>
    <row r="30" spans="1:33" ht="34.5" customHeight="1" x14ac:dyDescent="0.2">
      <c r="A30" s="202"/>
      <c r="B30" s="196"/>
      <c r="C30" s="193"/>
      <c r="D30" s="199"/>
      <c r="E30" s="199"/>
      <c r="F30" s="199"/>
      <c r="G30" s="187"/>
      <c r="H30" s="187"/>
      <c r="I30" s="190"/>
      <c r="J30" s="193"/>
      <c r="K30" s="196"/>
      <c r="L30" s="184"/>
      <c r="M30" s="184"/>
      <c r="N30" s="184"/>
      <c r="O30" s="179"/>
      <c r="P30" s="180"/>
    </row>
    <row r="31" spans="1:33" ht="22.5" customHeight="1" x14ac:dyDescent="0.2">
      <c r="A31" s="202"/>
      <c r="B31" s="196"/>
      <c r="C31" s="193"/>
      <c r="D31" s="199"/>
      <c r="E31" s="199"/>
      <c r="F31" s="199"/>
      <c r="G31" s="187"/>
      <c r="H31" s="187"/>
      <c r="I31" s="190"/>
      <c r="J31" s="193"/>
      <c r="K31" s="196"/>
      <c r="L31" s="184"/>
      <c r="M31" s="184"/>
      <c r="N31" s="184"/>
      <c r="O31" s="179"/>
      <c r="P31" s="180"/>
    </row>
    <row r="32" spans="1:33" ht="36.75" customHeight="1" x14ac:dyDescent="0.2">
      <c r="A32" s="202"/>
      <c r="B32" s="196"/>
      <c r="C32" s="193"/>
      <c r="D32" s="199"/>
      <c r="E32" s="199"/>
      <c r="F32" s="199"/>
      <c r="G32" s="187"/>
      <c r="H32" s="187"/>
      <c r="I32" s="190"/>
      <c r="J32" s="193"/>
      <c r="K32" s="196"/>
      <c r="L32" s="184"/>
      <c r="M32" s="184"/>
      <c r="N32" s="184"/>
      <c r="O32" s="179"/>
      <c r="P32" s="180"/>
    </row>
    <row r="33" spans="1:16" ht="44.25" customHeight="1" thickBot="1" x14ac:dyDescent="0.25">
      <c r="A33" s="203"/>
      <c r="B33" s="197"/>
      <c r="C33" s="194"/>
      <c r="D33" s="200"/>
      <c r="E33" s="200"/>
      <c r="F33" s="200"/>
      <c r="G33" s="188"/>
      <c r="H33" s="188"/>
      <c r="I33" s="191"/>
      <c r="J33" s="194"/>
      <c r="K33" s="197"/>
      <c r="L33" s="185"/>
      <c r="M33" s="185"/>
      <c r="N33" s="185"/>
      <c r="O33" s="181"/>
      <c r="P33" s="182"/>
    </row>
    <row r="34" spans="1:16" ht="28.5" customHeight="1" x14ac:dyDescent="0.2">
      <c r="A34" s="201">
        <v>5</v>
      </c>
      <c r="B34" s="195" t="s">
        <v>473</v>
      </c>
      <c r="C34" s="192" t="s">
        <v>501</v>
      </c>
      <c r="D34" s="198" t="s">
        <v>335</v>
      </c>
      <c r="E34" s="198" t="s">
        <v>355</v>
      </c>
      <c r="F34" s="198" t="s">
        <v>421</v>
      </c>
      <c r="G34" s="186" t="s">
        <v>505</v>
      </c>
      <c r="H34" s="186" t="s">
        <v>508</v>
      </c>
      <c r="I34" s="189" t="s">
        <v>517</v>
      </c>
      <c r="J34" s="192" t="s">
        <v>503</v>
      </c>
      <c r="K34" s="195" t="s">
        <v>501</v>
      </c>
      <c r="L34" s="183">
        <v>43857</v>
      </c>
      <c r="M34" s="183">
        <v>43883</v>
      </c>
      <c r="N34" s="183"/>
      <c r="O34" s="177" t="s">
        <v>510</v>
      </c>
      <c r="P34" s="178"/>
    </row>
    <row r="35" spans="1:16" ht="28.5" customHeight="1" x14ac:dyDescent="0.2">
      <c r="A35" s="202"/>
      <c r="B35" s="196"/>
      <c r="C35" s="193"/>
      <c r="D35" s="199"/>
      <c r="E35" s="199"/>
      <c r="F35" s="199"/>
      <c r="G35" s="187"/>
      <c r="H35" s="187"/>
      <c r="I35" s="190"/>
      <c r="J35" s="193"/>
      <c r="K35" s="196"/>
      <c r="L35" s="184"/>
      <c r="M35" s="184"/>
      <c r="N35" s="184"/>
      <c r="O35" s="179"/>
      <c r="P35" s="180"/>
    </row>
    <row r="36" spans="1:16" ht="28.5" customHeight="1" x14ac:dyDescent="0.2">
      <c r="A36" s="202"/>
      <c r="B36" s="196"/>
      <c r="C36" s="193"/>
      <c r="D36" s="199"/>
      <c r="E36" s="199"/>
      <c r="F36" s="199"/>
      <c r="G36" s="187"/>
      <c r="H36" s="187"/>
      <c r="I36" s="190"/>
      <c r="J36" s="193"/>
      <c r="K36" s="196"/>
      <c r="L36" s="184"/>
      <c r="M36" s="184"/>
      <c r="N36" s="184"/>
      <c r="O36" s="179"/>
      <c r="P36" s="180"/>
    </row>
    <row r="37" spans="1:16" ht="42.75" customHeight="1" x14ac:dyDescent="0.2">
      <c r="A37" s="202"/>
      <c r="B37" s="196"/>
      <c r="C37" s="193"/>
      <c r="D37" s="199"/>
      <c r="E37" s="199"/>
      <c r="F37" s="199"/>
      <c r="G37" s="187"/>
      <c r="H37" s="187"/>
      <c r="I37" s="190"/>
      <c r="J37" s="193"/>
      <c r="K37" s="196"/>
      <c r="L37" s="184"/>
      <c r="M37" s="184"/>
      <c r="N37" s="184"/>
      <c r="O37" s="179"/>
      <c r="P37" s="180"/>
    </row>
    <row r="38" spans="1:16" ht="38.25" customHeight="1" thickBot="1" x14ac:dyDescent="0.25">
      <c r="A38" s="203"/>
      <c r="B38" s="197"/>
      <c r="C38" s="194"/>
      <c r="D38" s="200"/>
      <c r="E38" s="200"/>
      <c r="F38" s="200"/>
      <c r="G38" s="188"/>
      <c r="H38" s="188"/>
      <c r="I38" s="191"/>
      <c r="J38" s="194"/>
      <c r="K38" s="197"/>
      <c r="L38" s="185"/>
      <c r="M38" s="185"/>
      <c r="N38" s="185"/>
      <c r="O38" s="181"/>
      <c r="P38" s="182"/>
    </row>
    <row r="39" spans="1:16" ht="28.5" customHeight="1" x14ac:dyDescent="0.2">
      <c r="A39" s="201">
        <v>6</v>
      </c>
      <c r="B39" s="195" t="s">
        <v>475</v>
      </c>
      <c r="C39" s="192" t="s">
        <v>495</v>
      </c>
      <c r="D39" s="198" t="s">
        <v>335</v>
      </c>
      <c r="E39" s="198" t="s">
        <v>355</v>
      </c>
      <c r="F39" s="198" t="s">
        <v>421</v>
      </c>
      <c r="G39" s="186" t="s">
        <v>507</v>
      </c>
      <c r="H39" s="186" t="s">
        <v>508</v>
      </c>
      <c r="I39" s="189" t="s">
        <v>515</v>
      </c>
      <c r="J39" s="192" t="s">
        <v>503</v>
      </c>
      <c r="K39" s="195" t="s">
        <v>495</v>
      </c>
      <c r="L39" s="183">
        <v>43857</v>
      </c>
      <c r="M39" s="183">
        <v>43883</v>
      </c>
      <c r="N39" s="183"/>
      <c r="O39" s="177" t="s">
        <v>510</v>
      </c>
      <c r="P39" s="178"/>
    </row>
    <row r="40" spans="1:16" ht="28.5" customHeight="1" x14ac:dyDescent="0.2">
      <c r="A40" s="202"/>
      <c r="B40" s="196"/>
      <c r="C40" s="193"/>
      <c r="D40" s="199"/>
      <c r="E40" s="199"/>
      <c r="F40" s="199"/>
      <c r="G40" s="187"/>
      <c r="H40" s="187"/>
      <c r="I40" s="190"/>
      <c r="J40" s="193"/>
      <c r="K40" s="196"/>
      <c r="L40" s="184"/>
      <c r="M40" s="184"/>
      <c r="N40" s="184"/>
      <c r="O40" s="179"/>
      <c r="P40" s="180"/>
    </row>
    <row r="41" spans="1:16" ht="28.5" customHeight="1" x14ac:dyDescent="0.2">
      <c r="A41" s="202"/>
      <c r="B41" s="196"/>
      <c r="C41" s="193"/>
      <c r="D41" s="199"/>
      <c r="E41" s="199"/>
      <c r="F41" s="199"/>
      <c r="G41" s="187"/>
      <c r="H41" s="187"/>
      <c r="I41" s="190"/>
      <c r="J41" s="193"/>
      <c r="K41" s="196"/>
      <c r="L41" s="184"/>
      <c r="M41" s="184"/>
      <c r="N41" s="184"/>
      <c r="O41" s="179"/>
      <c r="P41" s="180"/>
    </row>
    <row r="42" spans="1:16" ht="46.5" customHeight="1" x14ac:dyDescent="0.2">
      <c r="A42" s="202"/>
      <c r="B42" s="196"/>
      <c r="C42" s="193"/>
      <c r="D42" s="199"/>
      <c r="E42" s="199"/>
      <c r="F42" s="199"/>
      <c r="G42" s="187"/>
      <c r="H42" s="187"/>
      <c r="I42" s="190"/>
      <c r="J42" s="193"/>
      <c r="K42" s="196"/>
      <c r="L42" s="184"/>
      <c r="M42" s="184"/>
      <c r="N42" s="184"/>
      <c r="O42" s="179"/>
      <c r="P42" s="180"/>
    </row>
    <row r="43" spans="1:16" ht="58.5" customHeight="1" thickBot="1" x14ac:dyDescent="0.25">
      <c r="A43" s="203"/>
      <c r="B43" s="197"/>
      <c r="C43" s="194"/>
      <c r="D43" s="200"/>
      <c r="E43" s="200"/>
      <c r="F43" s="200"/>
      <c r="G43" s="188"/>
      <c r="H43" s="188"/>
      <c r="I43" s="191"/>
      <c r="J43" s="194"/>
      <c r="K43" s="197"/>
      <c r="L43" s="185"/>
      <c r="M43" s="185"/>
      <c r="N43" s="185"/>
      <c r="O43" s="181"/>
      <c r="P43" s="182"/>
    </row>
    <row r="44" spans="1:16" ht="28.5" customHeight="1" x14ac:dyDescent="0.2">
      <c r="A44" s="201">
        <v>7</v>
      </c>
      <c r="B44" s="195" t="s">
        <v>476</v>
      </c>
      <c r="C44" s="192" t="s">
        <v>502</v>
      </c>
      <c r="D44" s="198" t="s">
        <v>335</v>
      </c>
      <c r="E44" s="198" t="s">
        <v>355</v>
      </c>
      <c r="F44" s="198" t="s">
        <v>421</v>
      </c>
      <c r="G44" s="186" t="s">
        <v>506</v>
      </c>
      <c r="H44" s="186" t="s">
        <v>508</v>
      </c>
      <c r="I44" s="189" t="s">
        <v>516</v>
      </c>
      <c r="J44" s="192" t="s">
        <v>503</v>
      </c>
      <c r="K44" s="195" t="s">
        <v>502</v>
      </c>
      <c r="L44" s="183">
        <v>43857</v>
      </c>
      <c r="M44" s="183">
        <v>43883</v>
      </c>
      <c r="N44" s="183"/>
      <c r="O44" s="177" t="s">
        <v>510</v>
      </c>
      <c r="P44" s="178"/>
    </row>
    <row r="45" spans="1:16" ht="28.5" customHeight="1" x14ac:dyDescent="0.2">
      <c r="A45" s="202"/>
      <c r="B45" s="196"/>
      <c r="C45" s="193"/>
      <c r="D45" s="199"/>
      <c r="E45" s="199"/>
      <c r="F45" s="199"/>
      <c r="G45" s="187"/>
      <c r="H45" s="187"/>
      <c r="I45" s="190"/>
      <c r="J45" s="193"/>
      <c r="K45" s="196"/>
      <c r="L45" s="184"/>
      <c r="M45" s="184"/>
      <c r="N45" s="184"/>
      <c r="O45" s="179"/>
      <c r="P45" s="180"/>
    </row>
    <row r="46" spans="1:16" ht="28.5" customHeight="1" x14ac:dyDescent="0.2">
      <c r="A46" s="202"/>
      <c r="B46" s="196"/>
      <c r="C46" s="193"/>
      <c r="D46" s="199"/>
      <c r="E46" s="199"/>
      <c r="F46" s="199"/>
      <c r="G46" s="187"/>
      <c r="H46" s="187"/>
      <c r="I46" s="190"/>
      <c r="J46" s="193"/>
      <c r="K46" s="196"/>
      <c r="L46" s="184"/>
      <c r="M46" s="184"/>
      <c r="N46" s="184"/>
      <c r="O46" s="179"/>
      <c r="P46" s="180"/>
    </row>
    <row r="47" spans="1:16" ht="42" customHeight="1" x14ac:dyDescent="0.2">
      <c r="A47" s="202"/>
      <c r="B47" s="196"/>
      <c r="C47" s="193"/>
      <c r="D47" s="199"/>
      <c r="E47" s="199"/>
      <c r="F47" s="199"/>
      <c r="G47" s="187"/>
      <c r="H47" s="187"/>
      <c r="I47" s="190"/>
      <c r="J47" s="193"/>
      <c r="K47" s="196"/>
      <c r="L47" s="184"/>
      <c r="M47" s="184"/>
      <c r="N47" s="184"/>
      <c r="O47" s="179"/>
      <c r="P47" s="180"/>
    </row>
    <row r="48" spans="1:16" ht="59.25" customHeight="1" thickBot="1" x14ac:dyDescent="0.25">
      <c r="A48" s="203"/>
      <c r="B48" s="197"/>
      <c r="C48" s="194"/>
      <c r="D48" s="200"/>
      <c r="E48" s="200"/>
      <c r="F48" s="200"/>
      <c r="G48" s="188"/>
      <c r="H48" s="188"/>
      <c r="I48" s="191"/>
      <c r="J48" s="194"/>
      <c r="K48" s="197"/>
      <c r="L48" s="185"/>
      <c r="M48" s="185"/>
      <c r="N48" s="185"/>
      <c r="O48" s="181"/>
      <c r="P48" s="182"/>
    </row>
    <row r="49" spans="1:16" ht="33.75" customHeight="1" x14ac:dyDescent="0.2">
      <c r="A49" s="202">
        <v>8</v>
      </c>
      <c r="B49" s="208" t="s">
        <v>466</v>
      </c>
      <c r="C49" s="270" t="s">
        <v>495</v>
      </c>
      <c r="D49" s="264" t="s">
        <v>335</v>
      </c>
      <c r="E49" s="264" t="s">
        <v>496</v>
      </c>
      <c r="F49" s="264" t="s">
        <v>433</v>
      </c>
      <c r="G49" s="186" t="s">
        <v>497</v>
      </c>
      <c r="H49" s="198" t="s">
        <v>498</v>
      </c>
      <c r="I49" s="245" t="s">
        <v>499</v>
      </c>
      <c r="J49" s="204"/>
      <c r="K49" s="244" t="s">
        <v>500</v>
      </c>
      <c r="L49" s="183">
        <v>43470</v>
      </c>
      <c r="M49" s="267">
        <v>44196</v>
      </c>
      <c r="N49" s="183"/>
      <c r="O49" s="273" t="s">
        <v>514</v>
      </c>
      <c r="P49" s="274"/>
    </row>
    <row r="50" spans="1:16" ht="30" customHeight="1" x14ac:dyDescent="0.2">
      <c r="A50" s="202"/>
      <c r="B50" s="208"/>
      <c r="C50" s="271"/>
      <c r="D50" s="265"/>
      <c r="E50" s="265"/>
      <c r="F50" s="265"/>
      <c r="G50" s="187"/>
      <c r="H50" s="199"/>
      <c r="I50" s="245"/>
      <c r="J50" s="205"/>
      <c r="K50" s="289"/>
      <c r="L50" s="262"/>
      <c r="M50" s="268"/>
      <c r="N50" s="184"/>
      <c r="O50" s="258"/>
      <c r="P50" s="259"/>
    </row>
    <row r="51" spans="1:16" ht="30" customHeight="1" x14ac:dyDescent="0.2">
      <c r="A51" s="202"/>
      <c r="B51" s="208"/>
      <c r="C51" s="271"/>
      <c r="D51" s="265"/>
      <c r="E51" s="265"/>
      <c r="F51" s="265"/>
      <c r="G51" s="187"/>
      <c r="H51" s="199"/>
      <c r="I51" s="245"/>
      <c r="J51" s="205"/>
      <c r="K51" s="289"/>
      <c r="L51" s="262"/>
      <c r="M51" s="268"/>
      <c r="N51" s="184"/>
      <c r="O51" s="258"/>
      <c r="P51" s="259"/>
    </row>
    <row r="52" spans="1:16" ht="55.5" customHeight="1" x14ac:dyDescent="0.2">
      <c r="A52" s="202"/>
      <c r="B52" s="208"/>
      <c r="C52" s="271"/>
      <c r="D52" s="265"/>
      <c r="E52" s="265"/>
      <c r="F52" s="265"/>
      <c r="G52" s="187"/>
      <c r="H52" s="199"/>
      <c r="I52" s="245"/>
      <c r="J52" s="205"/>
      <c r="K52" s="289"/>
      <c r="L52" s="262"/>
      <c r="M52" s="268"/>
      <c r="N52" s="184"/>
      <c r="O52" s="258"/>
      <c r="P52" s="259"/>
    </row>
    <row r="53" spans="1:16" ht="73.5" customHeight="1" thickBot="1" x14ac:dyDescent="0.25">
      <c r="A53" s="203"/>
      <c r="B53" s="209"/>
      <c r="C53" s="272"/>
      <c r="D53" s="266"/>
      <c r="E53" s="266"/>
      <c r="F53" s="266"/>
      <c r="G53" s="188"/>
      <c r="H53" s="200"/>
      <c r="I53" s="246"/>
      <c r="J53" s="206"/>
      <c r="K53" s="290"/>
      <c r="L53" s="263"/>
      <c r="M53" s="269"/>
      <c r="N53" s="185"/>
      <c r="O53" s="260"/>
      <c r="P53" s="261"/>
    </row>
    <row r="54" spans="1:16" ht="30" customHeight="1" x14ac:dyDescent="0.2">
      <c r="A54" s="287" t="s">
        <v>105</v>
      </c>
      <c r="B54" s="288"/>
      <c r="C54" s="288"/>
      <c r="D54" s="288"/>
      <c r="E54" s="288"/>
      <c r="F54" s="288"/>
      <c r="G54" s="288"/>
      <c r="H54" s="288"/>
      <c r="I54" s="288"/>
      <c r="J54" s="288"/>
      <c r="K54" s="288"/>
      <c r="L54" s="288"/>
      <c r="M54" s="288"/>
      <c r="N54" s="288"/>
      <c r="O54" s="288"/>
      <c r="P54" s="288"/>
    </row>
    <row r="55" spans="1:16" ht="29.25" customHeight="1" x14ac:dyDescent="0.2">
      <c r="A55" s="160">
        <v>1</v>
      </c>
      <c r="B55" s="169"/>
      <c r="C55" s="161"/>
      <c r="D55" s="166"/>
      <c r="E55" s="166"/>
      <c r="F55" s="166"/>
      <c r="G55" s="162"/>
      <c r="H55" s="162"/>
      <c r="I55" s="163"/>
      <c r="J55" s="163"/>
      <c r="K55" s="163"/>
      <c r="L55" s="164"/>
      <c r="M55" s="163"/>
      <c r="N55" s="163"/>
      <c r="O55" s="283"/>
      <c r="P55" s="284"/>
    </row>
    <row r="56" spans="1:16" ht="29.25" customHeight="1" x14ac:dyDescent="0.2">
      <c r="A56" s="153">
        <v>2</v>
      </c>
      <c r="B56" s="168"/>
      <c r="C56" s="93"/>
      <c r="D56" s="165"/>
      <c r="E56" s="165"/>
      <c r="F56" s="165"/>
      <c r="G56" s="159"/>
      <c r="H56" s="159"/>
      <c r="I56" s="94"/>
      <c r="J56" s="94"/>
      <c r="K56" s="94"/>
      <c r="L56" s="94"/>
      <c r="M56" s="94"/>
      <c r="N56" s="94"/>
      <c r="O56" s="285"/>
      <c r="P56" s="286"/>
    </row>
    <row r="57" spans="1:16" ht="33.75" customHeight="1" x14ac:dyDescent="0.2">
      <c r="A57" s="154">
        <v>3</v>
      </c>
      <c r="B57" s="168"/>
      <c r="C57" s="93"/>
      <c r="D57" s="165"/>
      <c r="E57" s="165"/>
      <c r="F57" s="165"/>
      <c r="G57" s="159"/>
      <c r="H57" s="159"/>
      <c r="I57" s="94"/>
      <c r="J57" s="94"/>
      <c r="K57" s="94"/>
      <c r="L57" s="94"/>
      <c r="M57" s="94"/>
      <c r="N57" s="94"/>
      <c r="O57" s="285"/>
      <c r="P57" s="286"/>
    </row>
    <row r="58" spans="1:16" ht="25.5" customHeight="1" x14ac:dyDescent="0.2">
      <c r="A58" s="153">
        <v>4</v>
      </c>
      <c r="B58" s="168"/>
      <c r="C58" s="93"/>
      <c r="D58" s="165"/>
      <c r="E58" s="165"/>
      <c r="F58" s="165"/>
      <c r="G58" s="159"/>
      <c r="H58" s="159"/>
      <c r="I58" s="94"/>
      <c r="J58" s="94"/>
      <c r="K58" s="94"/>
      <c r="L58" s="94"/>
      <c r="M58" s="94"/>
      <c r="N58" s="94"/>
      <c r="O58" s="285"/>
      <c r="P58" s="286"/>
    </row>
    <row r="59" spans="1:16" ht="36" customHeight="1" thickBot="1" x14ac:dyDescent="0.25">
      <c r="A59" s="92">
        <v>5</v>
      </c>
      <c r="B59" s="168"/>
      <c r="C59" s="93"/>
      <c r="D59" s="165"/>
      <c r="E59" s="165"/>
      <c r="F59" s="165"/>
      <c r="G59" s="159"/>
      <c r="H59" s="159"/>
      <c r="I59" s="95"/>
      <c r="J59" s="95"/>
      <c r="K59" s="95"/>
      <c r="L59" s="95"/>
      <c r="M59" s="95"/>
      <c r="N59" s="95"/>
      <c r="O59" s="281"/>
      <c r="P59" s="282"/>
    </row>
    <row r="60" spans="1:16" x14ac:dyDescent="0.2">
      <c r="A60" s="7"/>
      <c r="B60" s="11"/>
      <c r="C60" s="11"/>
      <c r="D60" s="12"/>
      <c r="E60" s="12"/>
      <c r="F60" s="12"/>
      <c r="G60" s="12"/>
      <c r="H60" s="12"/>
      <c r="I60" s="13"/>
      <c r="J60" s="13"/>
      <c r="K60" s="13"/>
      <c r="L60" s="12"/>
      <c r="M60" s="12"/>
      <c r="N60" s="12"/>
      <c r="O60" s="12"/>
      <c r="P60" s="19"/>
    </row>
    <row r="61" spans="1:16" x14ac:dyDescent="0.2"/>
    <row r="62" spans="1:16" x14ac:dyDescent="0.2"/>
    <row r="63" spans="1:16" x14ac:dyDescent="0.2"/>
    <row r="64" spans="1:16"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hidden="1" x14ac:dyDescent="0.2"/>
    <row r="193" hidden="1" x14ac:dyDescent="0.2"/>
    <row r="194" hidden="1" x14ac:dyDescent="0.2"/>
    <row r="195" hidden="1" x14ac:dyDescent="0.2"/>
    <row r="196" hidden="1" x14ac:dyDescent="0.2"/>
    <row r="197" x14ac:dyDescent="0.2"/>
  </sheetData>
  <sheetProtection formatCells="0" formatColumns="0" formatRows="0" insertColumns="0" insertRows="0" insertHyperlinks="0"/>
  <dataConsolidate/>
  <mergeCells count="155">
    <mergeCell ref="D19:D23"/>
    <mergeCell ref="J29:J33"/>
    <mergeCell ref="L1:N1"/>
    <mergeCell ref="L2:N2"/>
    <mergeCell ref="O59:P59"/>
    <mergeCell ref="O55:P55"/>
    <mergeCell ref="O56:P56"/>
    <mergeCell ref="O57:P57"/>
    <mergeCell ref="H14:H18"/>
    <mergeCell ref="O58:P58"/>
    <mergeCell ref="N19:N23"/>
    <mergeCell ref="O19:P23"/>
    <mergeCell ref="G19:G23"/>
    <mergeCell ref="H19:H23"/>
    <mergeCell ref="I19:I23"/>
    <mergeCell ref="J19:J23"/>
    <mergeCell ref="K19:K23"/>
    <mergeCell ref="K14:K18"/>
    <mergeCell ref="A54:P54"/>
    <mergeCell ref="H49:H53"/>
    <mergeCell ref="A49:A53"/>
    <mergeCell ref="I49:I53"/>
    <mergeCell ref="B49:B53"/>
    <mergeCell ref="K49:K53"/>
    <mergeCell ref="J49:J53"/>
    <mergeCell ref="L49:L53"/>
    <mergeCell ref="D49:D53"/>
    <mergeCell ref="C14:C18"/>
    <mergeCell ref="L29:L33"/>
    <mergeCell ref="M29:M33"/>
    <mergeCell ref="M49:M53"/>
    <mergeCell ref="C49:C53"/>
    <mergeCell ref="O49:P53"/>
    <mergeCell ref="G49:G53"/>
    <mergeCell ref="J14:J18"/>
    <mergeCell ref="N49:N53"/>
    <mergeCell ref="E49:E53"/>
    <mergeCell ref="F49:F53"/>
    <mergeCell ref="F29:F33"/>
    <mergeCell ref="F14:F18"/>
    <mergeCell ref="G14:G18"/>
    <mergeCell ref="M34:M38"/>
    <mergeCell ref="N34:N38"/>
    <mergeCell ref="O34:P38"/>
    <mergeCell ref="L24:L28"/>
    <mergeCell ref="M24:M28"/>
    <mergeCell ref="N24:N28"/>
    <mergeCell ref="O24:P28"/>
    <mergeCell ref="L14:L18"/>
    <mergeCell ref="M14:M18"/>
    <mergeCell ref="A14:A18"/>
    <mergeCell ref="B14:B18"/>
    <mergeCell ref="D9:E9"/>
    <mergeCell ref="I9:K9"/>
    <mergeCell ref="I14:I18"/>
    <mergeCell ref="B12:B13"/>
    <mergeCell ref="J12:J13"/>
    <mergeCell ref="D12:D13"/>
    <mergeCell ref="F12:F13"/>
    <mergeCell ref="I12:I13"/>
    <mergeCell ref="K12:K13"/>
    <mergeCell ref="D14:D18"/>
    <mergeCell ref="E14:E18"/>
    <mergeCell ref="C12:C13"/>
    <mergeCell ref="A11:P11"/>
    <mergeCell ref="A9:B9"/>
    <mergeCell ref="A12:A13"/>
    <mergeCell ref="L12:M12"/>
    <mergeCell ref="G12:G13"/>
    <mergeCell ref="O12:P13"/>
    <mergeCell ref="O14:P18"/>
    <mergeCell ref="E12:E13"/>
    <mergeCell ref="A1:D2"/>
    <mergeCell ref="O1:P1"/>
    <mergeCell ref="O2:P2"/>
    <mergeCell ref="E1:F1"/>
    <mergeCell ref="E2:F2"/>
    <mergeCell ref="G1:K1"/>
    <mergeCell ref="G2:K2"/>
    <mergeCell ref="H12:H13"/>
    <mergeCell ref="A5:P5"/>
    <mergeCell ref="A7:B7"/>
    <mergeCell ref="D7:L7"/>
    <mergeCell ref="N12:N13"/>
    <mergeCell ref="A19:A23"/>
    <mergeCell ref="B24:B28"/>
    <mergeCell ref="A24:A28"/>
    <mergeCell ref="C24:C28"/>
    <mergeCell ref="D24:D28"/>
    <mergeCell ref="L19:L23"/>
    <mergeCell ref="M19:M23"/>
    <mergeCell ref="C29:C33"/>
    <mergeCell ref="D29:D33"/>
    <mergeCell ref="E29:E33"/>
    <mergeCell ref="E19:E23"/>
    <mergeCell ref="F19:F23"/>
    <mergeCell ref="E24:E28"/>
    <mergeCell ref="F24:F28"/>
    <mergeCell ref="G24:G28"/>
    <mergeCell ref="H24:H28"/>
    <mergeCell ref="I24:I28"/>
    <mergeCell ref="G29:G33"/>
    <mergeCell ref="H29:H33"/>
    <mergeCell ref="I29:I33"/>
    <mergeCell ref="K29:K33"/>
    <mergeCell ref="B29:B33"/>
    <mergeCell ref="B19:B23"/>
    <mergeCell ref="C19:C23"/>
    <mergeCell ref="J34:J38"/>
    <mergeCell ref="K34:K38"/>
    <mergeCell ref="L34:L38"/>
    <mergeCell ref="J24:J28"/>
    <mergeCell ref="K24:K28"/>
    <mergeCell ref="N29:N33"/>
    <mergeCell ref="O29:P33"/>
    <mergeCell ref="A34:A38"/>
    <mergeCell ref="B34:B38"/>
    <mergeCell ref="C34:C38"/>
    <mergeCell ref="D34:D38"/>
    <mergeCell ref="E34:E38"/>
    <mergeCell ref="F34:F38"/>
    <mergeCell ref="G34:G38"/>
    <mergeCell ref="H34:H38"/>
    <mergeCell ref="I34:I38"/>
    <mergeCell ref="A29:A33"/>
    <mergeCell ref="B44:B48"/>
    <mergeCell ref="C44:C48"/>
    <mergeCell ref="D44:D48"/>
    <mergeCell ref="F44:F48"/>
    <mergeCell ref="E44:E48"/>
    <mergeCell ref="A39:A43"/>
    <mergeCell ref="A44:A48"/>
    <mergeCell ref="B39:B43"/>
    <mergeCell ref="C39:C43"/>
    <mergeCell ref="D39:D43"/>
    <mergeCell ref="E39:E43"/>
    <mergeCell ref="F39:F43"/>
    <mergeCell ref="O44:P48"/>
    <mergeCell ref="N39:N43"/>
    <mergeCell ref="O39:P43"/>
    <mergeCell ref="M39:M43"/>
    <mergeCell ref="L44:L48"/>
    <mergeCell ref="M44:M48"/>
    <mergeCell ref="G44:G48"/>
    <mergeCell ref="H44:H48"/>
    <mergeCell ref="I44:I48"/>
    <mergeCell ref="J44:J48"/>
    <mergeCell ref="K44:K48"/>
    <mergeCell ref="N44:N48"/>
    <mergeCell ref="I39:I43"/>
    <mergeCell ref="J39:J43"/>
    <mergeCell ref="K39:K43"/>
    <mergeCell ref="L39:L43"/>
    <mergeCell ref="G39:G43"/>
    <mergeCell ref="H39:H43"/>
  </mergeCells>
  <phoneticPr fontId="5" type="noConversion"/>
  <dataValidations count="8">
    <dataValidation type="list" allowBlank="1" showInputMessage="1" showErrorMessage="1" sqref="F55:F59 F19 F49:F53 F29 F24 F34 F39 F44">
      <formula1>IF(E19=$T$5,normativas,IF(E19=$Y$5,administrativas,Tecnológica))</formula1>
    </dataValidation>
    <dataValidation type="date" operator="greaterThan" allowBlank="1" showInputMessage="1" showErrorMessage="1" sqref="L14 L55:N59 N24 L24 M29:N29 M44 L19 N14:N19 M14:M28 L49 M34:N34 M39 M49:M53 N49">
      <formula1>41275</formula1>
    </dataValidation>
    <dataValidation showInputMessage="1" showErrorMessage="1" sqref="C14 K14 G55:H59 C55:C59 K49 C49"/>
    <dataValidation type="list" allowBlank="1" showInputMessage="1" showErrorMessage="1" sqref="D55:D59 D49:D53 D14:D19 D24 D29 D34 D39 D44">
      <formula1>clases</formula1>
    </dataValidation>
    <dataValidation type="list" allowBlank="1" showDropDown="1" showErrorMessage="1" promptTitle="Departamento" prompt="Seleccione eldepartamenton de acuerdo a las opciones relacionadas." sqref="K10">
      <formula1>$E$162:$E$193</formula1>
    </dataValidation>
    <dataValidation type="list" allowBlank="1" showInputMessage="1" showErrorMessage="1" sqref="D9:E9">
      <formula1>departamentos</formula1>
    </dataValidation>
    <dataValidation type="list" allowBlank="1" showInputMessage="1" showErrorMessage="1" sqref="E55:E59 E24 E14:E19 E29 E49:E53 E34 E39 E44">
      <formula1>Tipo1</formula1>
    </dataValidation>
    <dataValidation type="list" allowBlank="1" showInputMessage="1" showErrorMessage="1" sqref="B55:B59 B34 B14:B19 B29 B24 B49:B53 B39 B44">
      <formula1>TRAMITES</formula1>
    </dataValidation>
  </dataValidations>
  <pageMargins left="0.27559055118110237" right="0.19685039370078741" top="0.31496062992125984" bottom="0.47244094488188981" header="0.31496062992125984" footer="0.23622047244094491"/>
  <pageSetup paperSize="137" scale="29" orientation="landscape" r:id="rId1"/>
  <headerFooter alignWithMargins="0">
    <oddFooter>&amp;R&amp;7Fecha de Versión 17 de marzo de 2017</oddFooter>
  </headerFooter>
  <rowBreaks count="1" manualBreakCount="1">
    <brk id="59" max="14"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58"/>
  <sheetViews>
    <sheetView showGridLines="0" view="pageBreakPreview" zoomScaleNormal="55" zoomScaleSheetLayoutView="100" workbookViewId="0"/>
  </sheetViews>
  <sheetFormatPr baseColWidth="10" defaultColWidth="0" defaultRowHeight="12.75" customHeight="1" zeroHeight="1" x14ac:dyDescent="0.2"/>
  <cols>
    <col min="1" max="1" width="2.7109375" customWidth="1"/>
    <col min="2" max="2" width="2" customWidth="1"/>
    <col min="3" max="3" width="18.140625" customWidth="1"/>
    <col min="4" max="4" width="52.7109375" customWidth="1"/>
    <col min="5" max="5" width="51.7109375" customWidth="1"/>
    <col min="6" max="6" width="3.5703125" customWidth="1"/>
    <col min="7" max="7" width="2.140625" hidden="1" customWidth="1"/>
    <col min="8" max="16384" width="11.42578125" hidden="1"/>
  </cols>
  <sheetData>
    <row r="1" spans="1:6" ht="13.5" thickBot="1" x14ac:dyDescent="0.25">
      <c r="C1" s="58"/>
      <c r="D1" s="58"/>
      <c r="E1" s="58"/>
      <c r="F1" s="18"/>
    </row>
    <row r="2" spans="1:6" ht="15.75" customHeight="1" thickTop="1" x14ac:dyDescent="0.2">
      <c r="B2" s="59"/>
      <c r="C2" s="353" t="s">
        <v>110</v>
      </c>
      <c r="D2" s="353"/>
      <c r="E2" s="353"/>
      <c r="F2" s="60"/>
    </row>
    <row r="3" spans="1:6" ht="20.25" customHeight="1" thickBot="1" x14ac:dyDescent="0.25">
      <c r="A3" s="1"/>
      <c r="B3" s="61"/>
      <c r="C3" s="354" t="s">
        <v>111</v>
      </c>
      <c r="D3" s="354"/>
      <c r="E3" s="354"/>
      <c r="F3" s="62"/>
    </row>
    <row r="4" spans="1:6" ht="12.95" customHeight="1" thickTop="1" x14ac:dyDescent="0.2">
      <c r="A4" s="1"/>
      <c r="B4" s="61"/>
      <c r="C4" s="355" t="s">
        <v>122</v>
      </c>
      <c r="D4" s="356"/>
      <c r="E4" s="357"/>
      <c r="F4" s="63"/>
    </row>
    <row r="5" spans="1:6" ht="17.25" customHeight="1" x14ac:dyDescent="0.2">
      <c r="A5" s="1"/>
      <c r="B5" s="61"/>
      <c r="C5" s="358" t="s">
        <v>451</v>
      </c>
      <c r="D5" s="359"/>
      <c r="E5" s="360"/>
      <c r="F5" s="63"/>
    </row>
    <row r="6" spans="1:6" ht="12.95" customHeight="1" x14ac:dyDescent="0.2">
      <c r="A6" s="1"/>
      <c r="B6" s="61"/>
      <c r="C6" s="361" t="s">
        <v>452</v>
      </c>
      <c r="D6" s="362"/>
      <c r="E6" s="363"/>
      <c r="F6" s="63"/>
    </row>
    <row r="7" spans="1:6" ht="15.95" customHeight="1" x14ac:dyDescent="0.2">
      <c r="A7" s="1"/>
      <c r="B7" s="61"/>
      <c r="C7" s="364" t="s">
        <v>324</v>
      </c>
      <c r="D7" s="365"/>
      <c r="E7" s="366"/>
      <c r="F7" s="63"/>
    </row>
    <row r="8" spans="1:6" ht="15.95" customHeight="1" x14ac:dyDescent="0.2">
      <c r="A8" s="1"/>
      <c r="B8" s="61"/>
      <c r="C8" s="367" t="s">
        <v>329</v>
      </c>
      <c r="D8" s="365"/>
      <c r="E8" s="368"/>
      <c r="F8" s="63"/>
    </row>
    <row r="9" spans="1:6" ht="15.95" customHeight="1" x14ac:dyDescent="0.2">
      <c r="A9" s="1"/>
      <c r="B9" s="61"/>
      <c r="C9" s="367" t="s">
        <v>330</v>
      </c>
      <c r="D9" s="365"/>
      <c r="E9" s="368"/>
      <c r="F9" s="64"/>
    </row>
    <row r="10" spans="1:6" ht="18" customHeight="1" x14ac:dyDescent="0.2">
      <c r="A10" s="1"/>
      <c r="B10" s="61"/>
      <c r="C10" s="367" t="s">
        <v>124</v>
      </c>
      <c r="D10" s="365"/>
      <c r="E10" s="368"/>
      <c r="F10" s="64"/>
    </row>
    <row r="11" spans="1:6" ht="17.25" customHeight="1" x14ac:dyDescent="0.2">
      <c r="A11" s="1"/>
      <c r="B11" s="61"/>
      <c r="C11" s="367" t="s">
        <v>123</v>
      </c>
      <c r="D11" s="365"/>
      <c r="E11" s="368"/>
      <c r="F11" s="64"/>
    </row>
    <row r="12" spans="1:6" ht="3.75" customHeight="1" thickBot="1" x14ac:dyDescent="0.25">
      <c r="A12" s="65"/>
      <c r="B12" s="66"/>
      <c r="C12" s="67"/>
      <c r="D12" s="67"/>
      <c r="E12" s="67"/>
      <c r="F12" s="68"/>
    </row>
    <row r="13" spans="1:6" ht="15.75" customHeight="1" thickTop="1" thickBot="1" x14ac:dyDescent="0.25">
      <c r="A13" s="65"/>
      <c r="B13" s="66"/>
      <c r="C13" s="320" t="s">
        <v>328</v>
      </c>
      <c r="D13" s="321"/>
      <c r="E13" s="322"/>
      <c r="F13" s="68"/>
    </row>
    <row r="14" spans="1:6" ht="15" x14ac:dyDescent="0.2">
      <c r="A14" s="69"/>
      <c r="B14" s="70"/>
      <c r="C14" s="369" t="s">
        <v>125</v>
      </c>
      <c r="D14" s="370"/>
      <c r="E14" s="371"/>
      <c r="F14" s="71"/>
    </row>
    <row r="15" spans="1:6" ht="15" x14ac:dyDescent="0.2">
      <c r="A15" s="69"/>
      <c r="B15" s="70"/>
      <c r="C15" s="335" t="s">
        <v>347</v>
      </c>
      <c r="D15" s="335"/>
      <c r="E15" s="335"/>
      <c r="F15" s="71"/>
    </row>
    <row r="16" spans="1:6" ht="82.5" customHeight="1" x14ac:dyDescent="0.2">
      <c r="A16" s="69"/>
      <c r="B16" s="70"/>
      <c r="C16" s="335" t="s">
        <v>348</v>
      </c>
      <c r="D16" s="335"/>
      <c r="E16" s="335"/>
      <c r="F16" s="71"/>
    </row>
    <row r="17" spans="1:6" ht="44.25" customHeight="1" x14ac:dyDescent="0.2">
      <c r="A17" s="69"/>
      <c r="B17" s="70"/>
      <c r="C17" s="336" t="s">
        <v>112</v>
      </c>
      <c r="D17" s="337"/>
      <c r="E17" s="338"/>
      <c r="F17" s="71"/>
    </row>
    <row r="18" spans="1:6" ht="3" customHeight="1" x14ac:dyDescent="0.25">
      <c r="B18" s="72"/>
      <c r="C18" s="89"/>
      <c r="D18" s="90"/>
      <c r="E18" s="73"/>
      <c r="F18" s="74"/>
    </row>
    <row r="19" spans="1:6" ht="15" x14ac:dyDescent="0.25">
      <c r="B19" s="72"/>
      <c r="C19" s="75" t="s">
        <v>73</v>
      </c>
      <c r="D19" s="76" t="s">
        <v>58</v>
      </c>
      <c r="E19" s="77" t="s">
        <v>349</v>
      </c>
      <c r="F19" s="74"/>
    </row>
    <row r="20" spans="1:6" ht="15" customHeight="1" x14ac:dyDescent="0.25">
      <c r="B20" s="72"/>
      <c r="C20" s="339" t="s">
        <v>355</v>
      </c>
      <c r="D20" s="78" t="s">
        <v>338</v>
      </c>
      <c r="E20" s="341" t="s">
        <v>373</v>
      </c>
      <c r="F20" s="74"/>
    </row>
    <row r="21" spans="1:6" ht="15" customHeight="1" x14ac:dyDescent="0.25">
      <c r="B21" s="72"/>
      <c r="C21" s="340"/>
      <c r="D21" s="78" t="s">
        <v>340</v>
      </c>
      <c r="E21" s="342"/>
      <c r="F21" s="74"/>
    </row>
    <row r="22" spans="1:6" ht="15" customHeight="1" x14ac:dyDescent="0.25">
      <c r="B22" s="72"/>
      <c r="C22" s="340"/>
      <c r="D22" s="78" t="s">
        <v>342</v>
      </c>
      <c r="E22" s="342"/>
      <c r="F22" s="74"/>
    </row>
    <row r="23" spans="1:6" ht="15" customHeight="1" x14ac:dyDescent="0.25">
      <c r="B23" s="72"/>
      <c r="C23" s="340"/>
      <c r="D23" s="78" t="s">
        <v>343</v>
      </c>
      <c r="E23" s="342"/>
      <c r="F23" s="74"/>
    </row>
    <row r="24" spans="1:6" ht="15" customHeight="1" x14ac:dyDescent="0.25">
      <c r="B24" s="72"/>
      <c r="C24" s="340"/>
      <c r="D24" s="78" t="s">
        <v>90</v>
      </c>
      <c r="E24" s="342"/>
      <c r="F24" s="74"/>
    </row>
    <row r="25" spans="1:6" ht="15" customHeight="1" x14ac:dyDescent="0.25">
      <c r="B25" s="72"/>
      <c r="C25" s="343" t="s">
        <v>356</v>
      </c>
      <c r="D25" s="79" t="s">
        <v>339</v>
      </c>
      <c r="E25" s="342"/>
      <c r="F25" s="74"/>
    </row>
    <row r="26" spans="1:6" ht="15" customHeight="1" x14ac:dyDescent="0.25">
      <c r="B26" s="72"/>
      <c r="C26" s="343"/>
      <c r="D26" s="79" t="s">
        <v>341</v>
      </c>
      <c r="E26" s="342"/>
      <c r="F26" s="74"/>
    </row>
    <row r="27" spans="1:6" ht="15" customHeight="1" x14ac:dyDescent="0.25">
      <c r="B27" s="72"/>
      <c r="C27" s="343"/>
      <c r="D27" s="79" t="s">
        <v>331</v>
      </c>
      <c r="E27" s="342"/>
      <c r="F27" s="74"/>
    </row>
    <row r="28" spans="1:6" ht="15" customHeight="1" x14ac:dyDescent="0.25">
      <c r="B28" s="72"/>
      <c r="C28" s="343"/>
      <c r="D28" s="79" t="s">
        <v>350</v>
      </c>
      <c r="E28" s="342"/>
      <c r="F28" s="74"/>
    </row>
    <row r="29" spans="1:6" ht="15" customHeight="1" x14ac:dyDescent="0.25">
      <c r="B29" s="72"/>
      <c r="C29" s="343"/>
      <c r="D29" s="79" t="s">
        <v>351</v>
      </c>
      <c r="E29" s="342"/>
      <c r="F29" s="74"/>
    </row>
    <row r="30" spans="1:6" ht="15" customHeight="1" x14ac:dyDescent="0.25">
      <c r="B30" s="72"/>
      <c r="C30" s="343"/>
      <c r="D30" s="79" t="s">
        <v>357</v>
      </c>
      <c r="E30" s="342"/>
      <c r="F30" s="74"/>
    </row>
    <row r="31" spans="1:6" ht="15" customHeight="1" x14ac:dyDescent="0.25">
      <c r="B31" s="72"/>
      <c r="C31" s="343"/>
      <c r="D31" s="79" t="s">
        <v>358</v>
      </c>
      <c r="E31" s="342"/>
      <c r="F31" s="74"/>
    </row>
    <row r="32" spans="1:6" ht="15" customHeight="1" x14ac:dyDescent="0.25">
      <c r="B32" s="72"/>
      <c r="C32" s="352" t="s">
        <v>359</v>
      </c>
      <c r="D32" s="80" t="s">
        <v>84</v>
      </c>
      <c r="E32" s="342"/>
      <c r="F32" s="74"/>
    </row>
    <row r="33" spans="1:6" ht="15" x14ac:dyDescent="0.25">
      <c r="B33" s="72"/>
      <c r="C33" s="352"/>
      <c r="D33" s="80" t="s">
        <v>85</v>
      </c>
      <c r="E33" s="342"/>
      <c r="F33" s="74"/>
    </row>
    <row r="34" spans="1:6" ht="15" x14ac:dyDescent="0.25">
      <c r="B34" s="72"/>
      <c r="C34" s="352"/>
      <c r="D34" s="80" t="s">
        <v>113</v>
      </c>
      <c r="E34" s="342"/>
      <c r="F34" s="74"/>
    </row>
    <row r="35" spans="1:6" ht="26.25" customHeight="1" x14ac:dyDescent="0.25">
      <c r="B35" s="72"/>
      <c r="C35" s="352"/>
      <c r="D35" s="80" t="s">
        <v>360</v>
      </c>
      <c r="E35" s="342"/>
      <c r="F35" s="74"/>
    </row>
    <row r="36" spans="1:6" ht="14.25" customHeight="1" x14ac:dyDescent="0.25">
      <c r="B36" s="72"/>
      <c r="C36" s="352"/>
      <c r="D36" s="80" t="s">
        <v>114</v>
      </c>
      <c r="E36" s="342"/>
      <c r="F36" s="74"/>
    </row>
    <row r="37" spans="1:6" ht="14.25" customHeight="1" x14ac:dyDescent="0.25">
      <c r="B37" s="72"/>
      <c r="C37" s="352"/>
      <c r="D37" s="80" t="s">
        <v>361</v>
      </c>
      <c r="E37" s="351"/>
      <c r="F37" s="74"/>
    </row>
    <row r="38" spans="1:6" ht="31.5" customHeight="1" x14ac:dyDescent="0.2">
      <c r="A38" s="69"/>
      <c r="B38" s="70"/>
      <c r="C38" s="307" t="s">
        <v>115</v>
      </c>
      <c r="D38" s="308"/>
      <c r="E38" s="309"/>
      <c r="F38" s="71"/>
    </row>
    <row r="39" spans="1:6" ht="31.5" customHeight="1" x14ac:dyDescent="0.2">
      <c r="A39" s="69"/>
      <c r="B39" s="70"/>
      <c r="C39" s="310" t="s">
        <v>352</v>
      </c>
      <c r="D39" s="311"/>
      <c r="E39" s="312"/>
      <c r="F39" s="71"/>
    </row>
    <row r="40" spans="1:6" ht="26.25" customHeight="1" x14ac:dyDescent="0.2">
      <c r="A40" s="69"/>
      <c r="B40" s="70"/>
      <c r="C40" s="310" t="s">
        <v>374</v>
      </c>
      <c r="D40" s="311"/>
      <c r="E40" s="312"/>
      <c r="F40" s="71"/>
    </row>
    <row r="41" spans="1:6" ht="32.1" customHeight="1" thickBot="1" x14ac:dyDescent="0.25">
      <c r="A41" s="69"/>
      <c r="B41" s="70"/>
      <c r="C41" s="313" t="s">
        <v>126</v>
      </c>
      <c r="D41" s="314"/>
      <c r="E41" s="315"/>
      <c r="F41" s="71"/>
    </row>
    <row r="42" spans="1:6" ht="5.0999999999999996" customHeight="1" thickTop="1" x14ac:dyDescent="0.2">
      <c r="A42" s="69"/>
      <c r="B42" s="70"/>
      <c r="C42" s="81"/>
      <c r="D42" s="81"/>
      <c r="E42" s="81"/>
      <c r="F42" s="71"/>
    </row>
    <row r="43" spans="1:6" ht="16.5" hidden="1" thickTop="1" thickBot="1" x14ac:dyDescent="0.25">
      <c r="A43" s="69"/>
      <c r="B43" s="70"/>
      <c r="C43" s="316" t="s">
        <v>121</v>
      </c>
      <c r="D43" s="317"/>
      <c r="E43" s="318"/>
      <c r="F43" s="71"/>
    </row>
    <row r="44" spans="1:6" ht="40.5" hidden="1" customHeight="1" x14ac:dyDescent="0.2">
      <c r="A44" s="69"/>
      <c r="B44" s="70"/>
      <c r="C44" s="294" t="s">
        <v>362</v>
      </c>
      <c r="D44" s="295"/>
      <c r="E44" s="296"/>
      <c r="F44" s="71"/>
    </row>
    <row r="45" spans="1:6" ht="51.75" customHeight="1" x14ac:dyDescent="0.2">
      <c r="A45" s="69"/>
      <c r="B45" s="70"/>
      <c r="C45" s="297" t="s">
        <v>363</v>
      </c>
      <c r="D45" s="298"/>
      <c r="E45" s="299"/>
      <c r="F45" s="71"/>
    </row>
    <row r="46" spans="1:6" ht="27.95" hidden="1" customHeight="1" thickBot="1" x14ac:dyDescent="0.25">
      <c r="B46" s="82"/>
      <c r="C46" s="319" t="s">
        <v>353</v>
      </c>
      <c r="D46" s="319"/>
      <c r="E46" s="319"/>
      <c r="F46" s="83"/>
    </row>
    <row r="47" spans="1:6" ht="4.5" customHeight="1" thickBot="1" x14ac:dyDescent="0.25">
      <c r="B47" s="72"/>
      <c r="C47" s="84"/>
      <c r="D47" s="84"/>
      <c r="E47" s="84"/>
      <c r="F47" s="85"/>
    </row>
    <row r="48" spans="1:6" ht="24.75" customHeight="1" thickTop="1" thickBot="1" x14ac:dyDescent="0.25">
      <c r="A48" s="65"/>
      <c r="B48" s="66"/>
      <c r="C48" s="320" t="s">
        <v>127</v>
      </c>
      <c r="D48" s="321"/>
      <c r="E48" s="322"/>
      <c r="F48" s="68"/>
    </row>
    <row r="49" spans="1:6" ht="15.75" customHeight="1" thickBot="1" x14ac:dyDescent="0.25">
      <c r="B49" s="72"/>
      <c r="C49" s="323" t="s">
        <v>105</v>
      </c>
      <c r="D49" s="324"/>
      <c r="E49" s="325"/>
      <c r="F49" s="85"/>
    </row>
    <row r="50" spans="1:6" ht="15" customHeight="1" x14ac:dyDescent="0.2">
      <c r="A50" s="69"/>
      <c r="B50" s="70"/>
      <c r="C50" s="326" t="s">
        <v>128</v>
      </c>
      <c r="D50" s="327"/>
      <c r="E50" s="328"/>
      <c r="F50" s="71"/>
    </row>
    <row r="51" spans="1:6" ht="51.95" customHeight="1" x14ac:dyDescent="0.2">
      <c r="B51" s="72"/>
      <c r="C51" s="304" t="s">
        <v>120</v>
      </c>
      <c r="D51" s="305"/>
      <c r="E51" s="306"/>
      <c r="F51" s="85"/>
    </row>
    <row r="52" spans="1:6" ht="51.95" customHeight="1" x14ac:dyDescent="0.2">
      <c r="B52" s="72"/>
      <c r="C52" s="332" t="s">
        <v>116</v>
      </c>
      <c r="D52" s="333"/>
      <c r="E52" s="334"/>
      <c r="F52" s="85"/>
    </row>
    <row r="53" spans="1:6" ht="80.25" customHeight="1" x14ac:dyDescent="0.2">
      <c r="A53" s="69"/>
      <c r="B53" s="70"/>
      <c r="C53" s="335" t="s">
        <v>348</v>
      </c>
      <c r="D53" s="335"/>
      <c r="E53" s="335"/>
      <c r="F53" s="71"/>
    </row>
    <row r="54" spans="1:6" ht="44.25" customHeight="1" x14ac:dyDescent="0.2">
      <c r="A54" s="69"/>
      <c r="B54" s="70"/>
      <c r="C54" s="336" t="s">
        <v>112</v>
      </c>
      <c r="D54" s="337"/>
      <c r="E54" s="338"/>
      <c r="F54" s="71"/>
    </row>
    <row r="55" spans="1:6" ht="3" customHeight="1" x14ac:dyDescent="0.25">
      <c r="B55" s="72"/>
      <c r="C55" s="89"/>
      <c r="D55" s="90"/>
      <c r="E55" s="73"/>
      <c r="F55" s="74"/>
    </row>
    <row r="56" spans="1:6" ht="15" x14ac:dyDescent="0.25">
      <c r="B56" s="72"/>
      <c r="C56" s="75" t="s">
        <v>73</v>
      </c>
      <c r="D56" s="76" t="s">
        <v>58</v>
      </c>
      <c r="E56" s="77" t="s">
        <v>349</v>
      </c>
      <c r="F56" s="74"/>
    </row>
    <row r="57" spans="1:6" ht="15" x14ac:dyDescent="0.25">
      <c r="B57" s="72"/>
      <c r="C57" s="339" t="s">
        <v>355</v>
      </c>
      <c r="D57" s="5" t="s">
        <v>422</v>
      </c>
      <c r="E57" s="341" t="s">
        <v>364</v>
      </c>
      <c r="F57" s="74"/>
    </row>
    <row r="58" spans="1:6" ht="25.5" x14ac:dyDescent="0.25">
      <c r="B58" s="72"/>
      <c r="C58" s="340"/>
      <c r="D58" s="78" t="s">
        <v>421</v>
      </c>
      <c r="E58" s="342"/>
      <c r="F58" s="74"/>
    </row>
    <row r="59" spans="1:6" ht="15" x14ac:dyDescent="0.25">
      <c r="B59" s="72"/>
      <c r="C59" s="340"/>
      <c r="D59" s="78" t="s">
        <v>423</v>
      </c>
      <c r="E59" s="342"/>
      <c r="F59" s="74"/>
    </row>
    <row r="60" spans="1:6" ht="15" x14ac:dyDescent="0.25">
      <c r="B60" s="72"/>
      <c r="C60" s="340"/>
      <c r="D60" s="78" t="s">
        <v>424</v>
      </c>
      <c r="E60" s="342"/>
      <c r="F60" s="74"/>
    </row>
    <row r="61" spans="1:6" ht="15" x14ac:dyDescent="0.25">
      <c r="B61" s="72"/>
      <c r="C61" s="340"/>
      <c r="D61" s="78" t="s">
        <v>425</v>
      </c>
      <c r="E61" s="342"/>
      <c r="F61" s="74"/>
    </row>
    <row r="62" spans="1:6" ht="25.5" x14ac:dyDescent="0.25">
      <c r="B62" s="72"/>
      <c r="C62" s="340"/>
      <c r="D62" s="78" t="s">
        <v>440</v>
      </c>
      <c r="E62" s="342"/>
      <c r="F62" s="74"/>
    </row>
    <row r="63" spans="1:6" ht="15" x14ac:dyDescent="0.25">
      <c r="B63" s="72"/>
      <c r="C63" s="340"/>
      <c r="D63" s="121" t="s">
        <v>435</v>
      </c>
      <c r="E63" s="342"/>
      <c r="F63" s="74"/>
    </row>
    <row r="64" spans="1:6" ht="15" x14ac:dyDescent="0.25">
      <c r="B64" s="72"/>
      <c r="C64" s="340"/>
      <c r="D64" s="121" t="s">
        <v>436</v>
      </c>
      <c r="E64" s="342"/>
      <c r="F64" s="74"/>
    </row>
    <row r="65" spans="2:6" ht="15" x14ac:dyDescent="0.25">
      <c r="B65" s="72"/>
      <c r="C65" s="340"/>
      <c r="D65" s="78" t="s">
        <v>418</v>
      </c>
      <c r="E65" s="342"/>
      <c r="F65" s="74"/>
    </row>
    <row r="66" spans="2:6" ht="15" x14ac:dyDescent="0.25">
      <c r="B66" s="72"/>
      <c r="C66" s="340"/>
      <c r="D66" s="78" t="s">
        <v>426</v>
      </c>
      <c r="E66" s="342"/>
      <c r="F66" s="74"/>
    </row>
    <row r="67" spans="2:6" ht="15" x14ac:dyDescent="0.25">
      <c r="B67" s="72"/>
      <c r="C67" s="340"/>
      <c r="D67" s="78" t="s">
        <v>427</v>
      </c>
      <c r="E67" s="342"/>
      <c r="F67" s="74"/>
    </row>
    <row r="68" spans="2:6" ht="15" x14ac:dyDescent="0.25">
      <c r="B68" s="72"/>
      <c r="C68" s="343" t="s">
        <v>356</v>
      </c>
      <c r="D68" s="122" t="s">
        <v>413</v>
      </c>
      <c r="E68" s="342"/>
      <c r="F68" s="74"/>
    </row>
    <row r="69" spans="2:6" ht="15" x14ac:dyDescent="0.25">
      <c r="B69" s="72"/>
      <c r="C69" s="343"/>
      <c r="D69" s="122" t="s">
        <v>414</v>
      </c>
      <c r="E69" s="342"/>
      <c r="F69" s="74"/>
    </row>
    <row r="70" spans="2:6" ht="15" x14ac:dyDescent="0.25">
      <c r="B70" s="72"/>
      <c r="C70" s="343"/>
      <c r="D70" s="122" t="s">
        <v>415</v>
      </c>
      <c r="E70" s="342"/>
      <c r="F70" s="74"/>
    </row>
    <row r="71" spans="2:6" ht="15" x14ac:dyDescent="0.25">
      <c r="B71" s="72"/>
      <c r="C71" s="343"/>
      <c r="D71" s="122" t="s">
        <v>437</v>
      </c>
      <c r="E71" s="342"/>
      <c r="F71" s="74"/>
    </row>
    <row r="72" spans="2:6" ht="15" x14ac:dyDescent="0.25">
      <c r="B72" s="72"/>
      <c r="C72" s="343"/>
      <c r="D72" s="122" t="s">
        <v>409</v>
      </c>
      <c r="E72" s="342"/>
      <c r="F72" s="74"/>
    </row>
    <row r="73" spans="2:6" ht="25.5" x14ac:dyDescent="0.25">
      <c r="B73" s="72"/>
      <c r="C73" s="343"/>
      <c r="D73" s="122" t="s">
        <v>410</v>
      </c>
      <c r="E73" s="342"/>
      <c r="F73" s="74"/>
    </row>
    <row r="74" spans="2:6" ht="15" x14ac:dyDescent="0.25">
      <c r="B74" s="72"/>
      <c r="C74" s="343"/>
      <c r="D74" s="122" t="s">
        <v>416</v>
      </c>
      <c r="E74" s="342"/>
      <c r="F74" s="74"/>
    </row>
    <row r="75" spans="2:6" ht="15" x14ac:dyDescent="0.25">
      <c r="B75" s="72"/>
      <c r="C75" s="343"/>
      <c r="D75" s="122" t="s">
        <v>417</v>
      </c>
      <c r="E75" s="342"/>
      <c r="F75" s="74"/>
    </row>
    <row r="76" spans="2:6" ht="15" x14ac:dyDescent="0.25">
      <c r="B76" s="72"/>
      <c r="C76" s="343"/>
      <c r="D76" s="123" t="s">
        <v>418</v>
      </c>
      <c r="E76" s="342"/>
      <c r="F76" s="74"/>
    </row>
    <row r="77" spans="2:6" ht="15" x14ac:dyDescent="0.25">
      <c r="B77" s="72"/>
      <c r="C77" s="343"/>
      <c r="D77" s="123" t="s">
        <v>426</v>
      </c>
      <c r="E77" s="342"/>
      <c r="F77" s="74"/>
    </row>
    <row r="78" spans="2:6" ht="15" x14ac:dyDescent="0.25">
      <c r="B78" s="72"/>
      <c r="C78" s="343"/>
      <c r="D78" s="122" t="s">
        <v>419</v>
      </c>
      <c r="E78" s="342"/>
      <c r="F78" s="74"/>
    </row>
    <row r="79" spans="2:6" ht="15" x14ac:dyDescent="0.25">
      <c r="B79" s="72"/>
      <c r="C79" s="343"/>
      <c r="D79" s="122" t="s">
        <v>438</v>
      </c>
      <c r="E79" s="342"/>
      <c r="F79" s="74"/>
    </row>
    <row r="80" spans="2:6" ht="15" x14ac:dyDescent="0.25">
      <c r="B80" s="72"/>
      <c r="C80" s="343"/>
      <c r="D80" s="122" t="s">
        <v>420</v>
      </c>
      <c r="E80" s="342"/>
      <c r="F80" s="74"/>
    </row>
    <row r="81" spans="2:6" ht="25.5" x14ac:dyDescent="0.25">
      <c r="B81" s="72"/>
      <c r="C81" s="343"/>
      <c r="D81" s="122" t="s">
        <v>421</v>
      </c>
      <c r="E81" s="342"/>
      <c r="F81" s="74"/>
    </row>
    <row r="82" spans="2:6" ht="15" x14ac:dyDescent="0.25">
      <c r="B82" s="72"/>
      <c r="C82" s="344" t="s">
        <v>365</v>
      </c>
      <c r="D82" s="124" t="s">
        <v>89</v>
      </c>
      <c r="E82" s="346" t="s">
        <v>366</v>
      </c>
      <c r="F82" s="74"/>
    </row>
    <row r="83" spans="2:6" ht="15" x14ac:dyDescent="0.25">
      <c r="B83" s="72"/>
      <c r="C83" s="345"/>
      <c r="D83" s="86" t="s">
        <v>428</v>
      </c>
      <c r="E83" s="347"/>
      <c r="F83" s="74"/>
    </row>
    <row r="84" spans="2:6" ht="15" x14ac:dyDescent="0.25">
      <c r="B84" s="72"/>
      <c r="C84" s="345"/>
      <c r="D84" s="86" t="s">
        <v>84</v>
      </c>
      <c r="E84" s="347"/>
      <c r="F84" s="74"/>
    </row>
    <row r="85" spans="2:6" ht="15" x14ac:dyDescent="0.25">
      <c r="B85" s="72"/>
      <c r="C85" s="345"/>
      <c r="D85" s="86" t="s">
        <v>429</v>
      </c>
      <c r="E85" s="347"/>
      <c r="F85" s="74"/>
    </row>
    <row r="86" spans="2:6" ht="15" x14ac:dyDescent="0.25">
      <c r="B86" s="72"/>
      <c r="C86" s="345"/>
      <c r="D86" s="86" t="s">
        <v>85</v>
      </c>
      <c r="E86" s="347"/>
      <c r="F86" s="74"/>
    </row>
    <row r="87" spans="2:6" ht="15" x14ac:dyDescent="0.25">
      <c r="B87" s="72"/>
      <c r="C87" s="345"/>
      <c r="D87" s="86" t="s">
        <v>436</v>
      </c>
      <c r="E87" s="347"/>
      <c r="F87" s="74"/>
    </row>
    <row r="88" spans="2:6" ht="15" x14ac:dyDescent="0.25">
      <c r="B88" s="72"/>
      <c r="C88" s="345"/>
      <c r="D88" s="86" t="s">
        <v>430</v>
      </c>
      <c r="E88" s="347"/>
      <c r="F88" s="74"/>
    </row>
    <row r="89" spans="2:6" ht="15" x14ac:dyDescent="0.25">
      <c r="B89" s="72"/>
      <c r="C89" s="345"/>
      <c r="D89" s="86" t="s">
        <v>441</v>
      </c>
      <c r="E89" s="347"/>
      <c r="F89" s="74"/>
    </row>
    <row r="90" spans="2:6" ht="15" x14ac:dyDescent="0.25">
      <c r="B90" s="72"/>
      <c r="C90" s="345"/>
      <c r="D90" s="86" t="s">
        <v>101</v>
      </c>
      <c r="E90" s="347"/>
      <c r="F90" s="74"/>
    </row>
    <row r="91" spans="2:6" ht="15" x14ac:dyDescent="0.25">
      <c r="B91" s="72"/>
      <c r="C91" s="345"/>
      <c r="D91" s="86" t="s">
        <v>431</v>
      </c>
      <c r="E91" s="347"/>
      <c r="F91" s="74"/>
    </row>
    <row r="92" spans="2:6" ht="25.5" x14ac:dyDescent="0.25">
      <c r="B92" s="72"/>
      <c r="C92" s="345"/>
      <c r="D92" s="86" t="s">
        <v>432</v>
      </c>
      <c r="E92" s="347"/>
      <c r="F92" s="74"/>
    </row>
    <row r="93" spans="2:6" ht="15" x14ac:dyDescent="0.25">
      <c r="B93" s="72"/>
      <c r="C93" s="345"/>
      <c r="D93" s="86" t="s">
        <v>114</v>
      </c>
      <c r="E93" s="347"/>
      <c r="F93" s="74"/>
    </row>
    <row r="94" spans="2:6" ht="15" x14ac:dyDescent="0.25">
      <c r="B94" s="72"/>
      <c r="C94" s="345"/>
      <c r="D94" s="86" t="s">
        <v>433</v>
      </c>
      <c r="E94" s="347"/>
      <c r="F94" s="74"/>
    </row>
    <row r="95" spans="2:6" ht="15" x14ac:dyDescent="0.25">
      <c r="B95" s="72"/>
      <c r="C95" s="345"/>
      <c r="D95" s="86" t="s">
        <v>434</v>
      </c>
      <c r="E95" s="347"/>
      <c r="F95" s="74"/>
    </row>
    <row r="96" spans="2:6" ht="15" x14ac:dyDescent="0.25">
      <c r="B96" s="72"/>
      <c r="C96" s="345"/>
      <c r="D96" s="86" t="s">
        <v>442</v>
      </c>
      <c r="E96" s="347"/>
      <c r="F96" s="74"/>
    </row>
    <row r="97" spans="1:6" ht="15" x14ac:dyDescent="0.25">
      <c r="B97" s="72"/>
      <c r="C97" s="345"/>
      <c r="D97" s="86" t="s">
        <v>443</v>
      </c>
      <c r="E97" s="347"/>
      <c r="F97" s="74"/>
    </row>
    <row r="98" spans="1:6" ht="26.25" customHeight="1" x14ac:dyDescent="0.2">
      <c r="A98" s="69"/>
      <c r="B98" s="70"/>
      <c r="C98" s="348" t="s">
        <v>115</v>
      </c>
      <c r="D98" s="349"/>
      <c r="E98" s="350"/>
      <c r="F98" s="71"/>
    </row>
    <row r="99" spans="1:6" ht="31.5" customHeight="1" x14ac:dyDescent="0.2">
      <c r="A99" s="69"/>
      <c r="B99" s="70"/>
      <c r="C99" s="348" t="s">
        <v>375</v>
      </c>
      <c r="D99" s="349"/>
      <c r="E99" s="350"/>
      <c r="F99" s="71"/>
    </row>
    <row r="100" spans="1:6" ht="26.25" customHeight="1" x14ac:dyDescent="0.2">
      <c r="A100" s="69"/>
      <c r="B100" s="70"/>
      <c r="C100" s="310" t="s">
        <v>376</v>
      </c>
      <c r="D100" s="311"/>
      <c r="E100" s="312"/>
      <c r="F100" s="71"/>
    </row>
    <row r="101" spans="1:6" ht="32.1" customHeight="1" thickBot="1" x14ac:dyDescent="0.25">
      <c r="A101" s="69"/>
      <c r="B101" s="70"/>
      <c r="C101" s="329" t="s">
        <v>126</v>
      </c>
      <c r="D101" s="330"/>
      <c r="E101" s="331"/>
      <c r="F101" s="71"/>
    </row>
    <row r="102" spans="1:6" ht="5.0999999999999996" customHeight="1" thickTop="1" x14ac:dyDescent="0.2">
      <c r="A102" s="69"/>
      <c r="B102" s="70"/>
      <c r="C102" s="81"/>
      <c r="D102" s="81"/>
      <c r="E102" s="81"/>
      <c r="F102" s="71"/>
    </row>
    <row r="103" spans="1:6" ht="16.5" hidden="1" customHeight="1" thickTop="1" thickBot="1" x14ac:dyDescent="0.25">
      <c r="A103" s="69"/>
      <c r="B103" s="70"/>
      <c r="C103" s="291" t="s">
        <v>121</v>
      </c>
      <c r="D103" s="292"/>
      <c r="E103" s="293"/>
      <c r="F103" s="71"/>
    </row>
    <row r="104" spans="1:6" ht="40.5" hidden="1" customHeight="1" thickTop="1" x14ac:dyDescent="0.2">
      <c r="A104" s="69"/>
      <c r="B104" s="70"/>
      <c r="C104" s="294" t="s">
        <v>362</v>
      </c>
      <c r="D104" s="295"/>
      <c r="E104" s="296"/>
      <c r="F104" s="71"/>
    </row>
    <row r="105" spans="1:6" ht="51.75" customHeight="1" thickBot="1" x14ac:dyDescent="0.25">
      <c r="A105" s="69"/>
      <c r="B105" s="70"/>
      <c r="C105" s="297" t="s">
        <v>363</v>
      </c>
      <c r="D105" s="298"/>
      <c r="E105" s="299"/>
      <c r="F105" s="71"/>
    </row>
    <row r="106" spans="1:6" ht="27.95" customHeight="1" thickTop="1" thickBot="1" x14ac:dyDescent="0.25">
      <c r="B106" s="72"/>
      <c r="C106" s="300" t="s">
        <v>119</v>
      </c>
      <c r="D106" s="301"/>
      <c r="E106" s="302"/>
      <c r="F106" s="85"/>
    </row>
    <row r="107" spans="1:6" ht="27.95" hidden="1" customHeight="1" thickTop="1" x14ac:dyDescent="0.2">
      <c r="B107" s="72"/>
      <c r="C107" s="303" t="s">
        <v>325</v>
      </c>
      <c r="D107" s="303"/>
      <c r="E107" s="303"/>
      <c r="F107" s="85"/>
    </row>
    <row r="108" spans="1:6" ht="15" customHeight="1" thickTop="1" thickBot="1" x14ac:dyDescent="0.25">
      <c r="B108" s="82"/>
      <c r="C108" s="87"/>
      <c r="D108" s="87"/>
      <c r="E108" s="87"/>
      <c r="F108" s="83"/>
    </row>
    <row r="109" spans="1:6" ht="13.5" thickTop="1" x14ac:dyDescent="0.2">
      <c r="C109" s="58"/>
      <c r="D109" s="58"/>
      <c r="E109" s="58"/>
      <c r="F109" s="18"/>
    </row>
    <row r="110" spans="1:6" x14ac:dyDescent="0.2"/>
    <row r="111" spans="1:6" hidden="1" x14ac:dyDescent="0.2">
      <c r="C111" s="111" t="s">
        <v>399</v>
      </c>
    </row>
    <row r="112" spans="1:6" ht="67.5" hidden="1" x14ac:dyDescent="0.2">
      <c r="B112" s="112" t="s">
        <v>377</v>
      </c>
      <c r="C112" s="91" t="s">
        <v>379</v>
      </c>
      <c r="D112" s="117" t="s">
        <v>400</v>
      </c>
    </row>
    <row r="113" spans="2:5" ht="33.75" hidden="1" x14ac:dyDescent="0.2">
      <c r="B113" s="5" t="s">
        <v>378</v>
      </c>
      <c r="C113" s="113" t="s">
        <v>380</v>
      </c>
      <c r="D113" s="118" t="s">
        <v>404</v>
      </c>
    </row>
    <row r="114" spans="2:5" ht="67.5" hidden="1" x14ac:dyDescent="0.2">
      <c r="B114" s="112" t="s">
        <v>377</v>
      </c>
      <c r="C114" s="91" t="s">
        <v>381</v>
      </c>
      <c r="D114" s="118" t="s">
        <v>407</v>
      </c>
      <c r="E114" s="116"/>
    </row>
    <row r="115" spans="2:5" ht="101.25" hidden="1" x14ac:dyDescent="0.2">
      <c r="B115" s="5" t="s">
        <v>377</v>
      </c>
      <c r="C115" s="113" t="s">
        <v>395</v>
      </c>
      <c r="D115" s="118" t="s">
        <v>400</v>
      </c>
    </row>
    <row r="116" spans="2:5" ht="56.25" hidden="1" x14ac:dyDescent="0.2">
      <c r="B116" s="5" t="s">
        <v>377</v>
      </c>
      <c r="C116" s="113" t="s">
        <v>396</v>
      </c>
      <c r="D116" s="119" t="s">
        <v>407</v>
      </c>
      <c r="E116" s="116"/>
    </row>
    <row r="117" spans="2:5" ht="22.5" hidden="1" x14ac:dyDescent="0.2">
      <c r="B117" s="112" t="s">
        <v>378</v>
      </c>
      <c r="C117" s="114" t="s">
        <v>382</v>
      </c>
      <c r="D117" s="118" t="s">
        <v>401</v>
      </c>
      <c r="E117" s="116"/>
    </row>
    <row r="118" spans="2:5" ht="78.75" hidden="1" x14ac:dyDescent="0.2">
      <c r="B118" s="112" t="s">
        <v>377</v>
      </c>
      <c r="C118" s="91" t="s">
        <v>387</v>
      </c>
      <c r="D118" s="118" t="s">
        <v>407</v>
      </c>
      <c r="E118" s="116"/>
    </row>
    <row r="119" spans="2:5" ht="123.75" hidden="1" x14ac:dyDescent="0.2">
      <c r="B119" s="115" t="s">
        <v>377</v>
      </c>
      <c r="C119" s="113" t="s">
        <v>383</v>
      </c>
      <c r="D119" s="118" t="s">
        <v>407</v>
      </c>
      <c r="E119" s="116"/>
    </row>
    <row r="120" spans="2:5" ht="56.25" hidden="1" x14ac:dyDescent="0.2">
      <c r="B120" s="112" t="s">
        <v>377</v>
      </c>
      <c r="C120" s="91" t="s">
        <v>384</v>
      </c>
      <c r="D120" s="118" t="s">
        <v>407</v>
      </c>
      <c r="E120" s="116"/>
    </row>
    <row r="121" spans="2:5" ht="33.75" hidden="1" x14ac:dyDescent="0.2">
      <c r="B121" s="112" t="s">
        <v>377</v>
      </c>
      <c r="C121" s="113" t="s">
        <v>385</v>
      </c>
      <c r="D121" s="118" t="s">
        <v>402</v>
      </c>
      <c r="E121" s="116"/>
    </row>
    <row r="122" spans="2:5" ht="45" hidden="1" x14ac:dyDescent="0.2">
      <c r="B122" s="112" t="s">
        <v>377</v>
      </c>
      <c r="C122" s="91" t="s">
        <v>397</v>
      </c>
      <c r="D122" s="118" t="s">
        <v>402</v>
      </c>
      <c r="E122" s="116"/>
    </row>
    <row r="123" spans="2:5" ht="22.5" hidden="1" x14ac:dyDescent="0.2">
      <c r="B123" s="112" t="s">
        <v>378</v>
      </c>
      <c r="C123" s="91" t="s">
        <v>394</v>
      </c>
      <c r="D123" s="117" t="s">
        <v>403</v>
      </c>
      <c r="E123" s="116"/>
    </row>
    <row r="124" spans="2:5" ht="33.75" hidden="1" x14ac:dyDescent="0.2">
      <c r="B124" s="112" t="s">
        <v>378</v>
      </c>
      <c r="C124" s="114" t="s">
        <v>386</v>
      </c>
      <c r="D124" s="118" t="s">
        <v>401</v>
      </c>
      <c r="E124" s="116"/>
    </row>
    <row r="125" spans="2:5" ht="45" hidden="1" x14ac:dyDescent="0.2">
      <c r="B125" s="112" t="s">
        <v>377</v>
      </c>
      <c r="C125" s="91" t="s">
        <v>398</v>
      </c>
      <c r="D125" s="118" t="s">
        <v>400</v>
      </c>
      <c r="E125" s="116"/>
    </row>
    <row r="126" spans="2:5" ht="56.25" hidden="1" x14ac:dyDescent="0.2">
      <c r="B126" s="112" t="s">
        <v>377</v>
      </c>
      <c r="C126" s="91" t="s">
        <v>439</v>
      </c>
      <c r="D126" s="118" t="s">
        <v>405</v>
      </c>
      <c r="E126" s="116"/>
    </row>
    <row r="127" spans="2:5" ht="90" hidden="1" x14ac:dyDescent="0.2">
      <c r="B127" s="112" t="s">
        <v>377</v>
      </c>
      <c r="C127" s="91" t="s">
        <v>388</v>
      </c>
      <c r="D127" s="118" t="s">
        <v>407</v>
      </c>
      <c r="E127" s="116"/>
    </row>
    <row r="128" spans="2:5" ht="101.25" hidden="1" x14ac:dyDescent="0.2">
      <c r="B128" s="112" t="s">
        <v>377</v>
      </c>
      <c r="C128" s="91" t="s">
        <v>389</v>
      </c>
      <c r="D128" s="118" t="s">
        <v>406</v>
      </c>
    </row>
    <row r="129" spans="2:5" ht="33.75" hidden="1" x14ac:dyDescent="0.2">
      <c r="B129" s="112" t="s">
        <v>377</v>
      </c>
      <c r="C129" s="91" t="s">
        <v>390</v>
      </c>
      <c r="D129" s="118" t="s">
        <v>407</v>
      </c>
    </row>
    <row r="130" spans="2:5" ht="67.5" hidden="1" x14ac:dyDescent="0.2">
      <c r="B130" s="112" t="s">
        <v>377</v>
      </c>
      <c r="C130" s="91" t="s">
        <v>391</v>
      </c>
      <c r="D130" s="118" t="s">
        <v>407</v>
      </c>
    </row>
    <row r="131" spans="2:5" ht="45" hidden="1" x14ac:dyDescent="0.2">
      <c r="B131" s="112" t="s">
        <v>377</v>
      </c>
      <c r="C131" s="91" t="s">
        <v>392</v>
      </c>
      <c r="D131" s="118" t="s">
        <v>407</v>
      </c>
    </row>
    <row r="132" spans="2:5" ht="56.25" hidden="1" x14ac:dyDescent="0.2">
      <c r="B132" s="112" t="s">
        <v>378</v>
      </c>
      <c r="C132" s="91" t="s">
        <v>393</v>
      </c>
      <c r="D132" s="118" t="s">
        <v>400</v>
      </c>
    </row>
    <row r="133" spans="2:5" hidden="1" x14ac:dyDescent="0.2"/>
    <row r="134" spans="2:5" hidden="1" x14ac:dyDescent="0.2">
      <c r="B134" s="69"/>
    </row>
    <row r="135" spans="2:5" x14ac:dyDescent="0.2">
      <c r="B135" s="69"/>
      <c r="E135" s="112"/>
    </row>
    <row r="136" spans="2:5" x14ac:dyDescent="0.2">
      <c r="B136" s="69"/>
    </row>
    <row r="137" spans="2:5" x14ac:dyDescent="0.2">
      <c r="B137" s="69"/>
    </row>
    <row r="138" spans="2:5" x14ac:dyDescent="0.2"/>
    <row r="139" spans="2:5" x14ac:dyDescent="0.2"/>
    <row r="140" spans="2:5" x14ac:dyDescent="0.2">
      <c r="B140" s="69"/>
    </row>
    <row r="141" spans="2:5" x14ac:dyDescent="0.2">
      <c r="B141" s="69"/>
    </row>
    <row r="142" spans="2:5" x14ac:dyDescent="0.2">
      <c r="B142" s="69"/>
    </row>
    <row r="143" spans="2:5" x14ac:dyDescent="0.2">
      <c r="B143" s="69"/>
    </row>
    <row r="144" spans="2:5" x14ac:dyDescent="0.2">
      <c r="B144" s="69"/>
    </row>
    <row r="145" spans="2:2" x14ac:dyDescent="0.2">
      <c r="B145" s="69"/>
    </row>
    <row r="146" spans="2:2" x14ac:dyDescent="0.2"/>
    <row r="147" spans="2:2" x14ac:dyDescent="0.2"/>
    <row r="148" spans="2:2" x14ac:dyDescent="0.2"/>
    <row r="149" spans="2:2" x14ac:dyDescent="0.2">
      <c r="B149" s="69"/>
    </row>
    <row r="150" spans="2:2" x14ac:dyDescent="0.2"/>
    <row r="151" spans="2:2" x14ac:dyDescent="0.2"/>
    <row r="152" spans="2:2" x14ac:dyDescent="0.2"/>
    <row r="153" spans="2:2" x14ac:dyDescent="0.2"/>
    <row r="154" spans="2:2" x14ac:dyDescent="0.2"/>
    <row r="155" spans="2:2" x14ac:dyDescent="0.2"/>
    <row r="156" spans="2:2" x14ac:dyDescent="0.2"/>
    <row r="157" spans="2:2" x14ac:dyDescent="0.2"/>
    <row r="158" spans="2:2" x14ac:dyDescent="0.2"/>
    <row r="159" spans="2:2" x14ac:dyDescent="0.2"/>
    <row r="160" spans="2:2"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sheetData>
  <sheetProtection formatCells="0" formatColumns="0" formatRows="0" insertColumns="0" insertRows="0" insertHyperlinks="0"/>
  <mergeCells count="48">
    <mergeCell ref="C15:E15"/>
    <mergeCell ref="C2:E2"/>
    <mergeCell ref="C3:E3"/>
    <mergeCell ref="C4:E4"/>
    <mergeCell ref="C5:E5"/>
    <mergeCell ref="C6:E6"/>
    <mergeCell ref="C7:E7"/>
    <mergeCell ref="C9:E9"/>
    <mergeCell ref="C10:E10"/>
    <mergeCell ref="C11:E11"/>
    <mergeCell ref="C13:E13"/>
    <mergeCell ref="C14:E14"/>
    <mergeCell ref="C8:E8"/>
    <mergeCell ref="C16:E16"/>
    <mergeCell ref="C17:E17"/>
    <mergeCell ref="C20:C24"/>
    <mergeCell ref="E20:E37"/>
    <mergeCell ref="C25:C31"/>
    <mergeCell ref="C32:C37"/>
    <mergeCell ref="C100:E100"/>
    <mergeCell ref="C101:E101"/>
    <mergeCell ref="C52:E52"/>
    <mergeCell ref="C53:E53"/>
    <mergeCell ref="C54:E54"/>
    <mergeCell ref="C57:C67"/>
    <mergeCell ref="E57:E81"/>
    <mergeCell ref="C68:C81"/>
    <mergeCell ref="C82:C97"/>
    <mergeCell ref="E82:E97"/>
    <mergeCell ref="C98:E98"/>
    <mergeCell ref="C99:E99"/>
    <mergeCell ref="C51:E51"/>
    <mergeCell ref="C38:E38"/>
    <mergeCell ref="C39:E39"/>
    <mergeCell ref="C40:E40"/>
    <mergeCell ref="C41:E41"/>
    <mergeCell ref="C43:E43"/>
    <mergeCell ref="C45:E45"/>
    <mergeCell ref="C46:E46"/>
    <mergeCell ref="C48:E48"/>
    <mergeCell ref="C49:E49"/>
    <mergeCell ref="C50:E50"/>
    <mergeCell ref="C44:E44"/>
    <mergeCell ref="C103:E103"/>
    <mergeCell ref="C104:E104"/>
    <mergeCell ref="C105:E105"/>
    <mergeCell ref="C106:E106"/>
    <mergeCell ref="C107:E107"/>
  </mergeCells>
  <pageMargins left="0.23622047244094491" right="0.15748031496062992" top="0.39370078740157483" bottom="0.35433070866141736" header="0.19685039370078741" footer="0"/>
  <pageSetup paperSize="137" scale="37" orientation="portrait" r:id="rId1"/>
  <headerFooter alignWithMargins="0">
    <oddFooter>&amp;R&amp;D</oddFooter>
  </headerFooter>
  <rowBreaks count="1" manualBreakCount="1">
    <brk id="46" max="5"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A31"/>
  <sheetViews>
    <sheetView topLeftCell="A13" workbookViewId="0">
      <selection activeCell="A34" sqref="A34:D57"/>
    </sheetView>
  </sheetViews>
  <sheetFormatPr baseColWidth="10" defaultRowHeight="12.75" x14ac:dyDescent="0.2"/>
  <cols>
    <col min="1" max="1" width="76.140625" customWidth="1"/>
  </cols>
  <sheetData>
    <row r="5" spans="1:1" ht="13.5" x14ac:dyDescent="0.2">
      <c r="A5" s="155" t="s">
        <v>456</v>
      </c>
    </row>
    <row r="6" spans="1:1" ht="13.5" x14ac:dyDescent="0.2">
      <c r="A6" s="155" t="s">
        <v>453</v>
      </c>
    </row>
    <row r="7" spans="1:1" ht="13.5" x14ac:dyDescent="0.2">
      <c r="A7" s="155" t="s">
        <v>464</v>
      </c>
    </row>
    <row r="8" spans="1:1" ht="13.5" x14ac:dyDescent="0.2">
      <c r="A8" s="155" t="s">
        <v>457</v>
      </c>
    </row>
    <row r="9" spans="1:1" ht="13.5" x14ac:dyDescent="0.2">
      <c r="A9" s="155" t="s">
        <v>458</v>
      </c>
    </row>
    <row r="10" spans="1:1" ht="13.5" x14ac:dyDescent="0.2">
      <c r="A10" s="155" t="s">
        <v>459</v>
      </c>
    </row>
    <row r="11" spans="1:1" ht="13.5" x14ac:dyDescent="0.2">
      <c r="A11" s="155" t="s">
        <v>454</v>
      </c>
    </row>
    <row r="12" spans="1:1" ht="13.5" x14ac:dyDescent="0.2">
      <c r="A12" s="155" t="s">
        <v>463</v>
      </c>
    </row>
    <row r="13" spans="1:1" ht="13.5" x14ac:dyDescent="0.2">
      <c r="A13" s="156" t="s">
        <v>462</v>
      </c>
    </row>
    <row r="14" spans="1:1" ht="27" x14ac:dyDescent="0.2">
      <c r="A14" s="156" t="s">
        <v>460</v>
      </c>
    </row>
    <row r="15" spans="1:1" ht="27" x14ac:dyDescent="0.2">
      <c r="A15" s="155" t="s">
        <v>461</v>
      </c>
    </row>
    <row r="16" spans="1:1" ht="13.5" x14ac:dyDescent="0.2">
      <c r="A16" s="155" t="s">
        <v>480</v>
      </c>
    </row>
    <row r="17" spans="1:1" ht="13.5" x14ac:dyDescent="0.2">
      <c r="A17" s="157" t="s">
        <v>455</v>
      </c>
    </row>
    <row r="18" spans="1:1" ht="27" x14ac:dyDescent="0.2">
      <c r="A18" s="157" t="s">
        <v>465</v>
      </c>
    </row>
    <row r="19" spans="1:1" ht="13.5" x14ac:dyDescent="0.2">
      <c r="A19" s="157" t="s">
        <v>466</v>
      </c>
    </row>
    <row r="20" spans="1:1" ht="13.5" x14ac:dyDescent="0.2">
      <c r="A20" s="157" t="s">
        <v>467</v>
      </c>
    </row>
    <row r="21" spans="1:1" ht="13.5" x14ac:dyDescent="0.2">
      <c r="A21" s="158" t="s">
        <v>468</v>
      </c>
    </row>
    <row r="22" spans="1:1" ht="13.5" x14ac:dyDescent="0.2">
      <c r="A22" s="157" t="s">
        <v>469</v>
      </c>
    </row>
    <row r="23" spans="1:1" ht="27" x14ac:dyDescent="0.2">
      <c r="A23" s="157" t="s">
        <v>470</v>
      </c>
    </row>
    <row r="24" spans="1:1" ht="13.5" x14ac:dyDescent="0.2">
      <c r="A24" s="157" t="s">
        <v>471</v>
      </c>
    </row>
    <row r="25" spans="1:1" ht="13.5" x14ac:dyDescent="0.2">
      <c r="A25" s="158" t="s">
        <v>472</v>
      </c>
    </row>
    <row r="26" spans="1:1" ht="13.5" x14ac:dyDescent="0.2">
      <c r="A26" s="158" t="s">
        <v>473</v>
      </c>
    </row>
    <row r="27" spans="1:1" ht="13.5" x14ac:dyDescent="0.2">
      <c r="A27" s="157" t="s">
        <v>474</v>
      </c>
    </row>
    <row r="28" spans="1:1" ht="13.5" x14ac:dyDescent="0.2">
      <c r="A28" s="157" t="s">
        <v>475</v>
      </c>
    </row>
    <row r="29" spans="1:1" ht="13.5" x14ac:dyDescent="0.2">
      <c r="A29" s="157" t="s">
        <v>476</v>
      </c>
    </row>
    <row r="30" spans="1:1" ht="13.5" x14ac:dyDescent="0.2">
      <c r="A30" s="157"/>
    </row>
    <row r="31" spans="1:1" ht="13.5" x14ac:dyDescent="0.2">
      <c r="A31" s="157"/>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S14"/>
  <sheetViews>
    <sheetView showGridLines="0" view="pageBreakPreview" zoomScaleNormal="100" zoomScaleSheetLayoutView="100" workbookViewId="0">
      <selection sqref="A1:O1"/>
    </sheetView>
  </sheetViews>
  <sheetFormatPr baseColWidth="10" defaultColWidth="11.42578125" defaultRowHeight="12.75" x14ac:dyDescent="0.2"/>
  <cols>
    <col min="1" max="1" width="18.7109375" style="97" customWidth="1"/>
    <col min="2" max="2" width="21" style="97" customWidth="1"/>
    <col min="3" max="3" width="17.5703125" style="106" customWidth="1"/>
    <col min="4" max="4" width="8.85546875" style="97" customWidth="1"/>
    <col min="5" max="5" width="8.85546875" style="106" customWidth="1"/>
    <col min="6" max="6" width="26.7109375" style="106" customWidth="1"/>
    <col min="7" max="7" width="16.7109375" style="97" customWidth="1"/>
    <col min="8" max="8" width="9.85546875" style="97" customWidth="1"/>
    <col min="9" max="9" width="12.7109375" style="97" customWidth="1"/>
    <col min="10" max="10" width="16.7109375" style="97" customWidth="1"/>
    <col min="11" max="11" width="9.85546875" style="97" customWidth="1"/>
    <col min="12" max="12" width="12.140625" style="97" customWidth="1"/>
    <col min="13" max="13" width="14.28515625" style="97" customWidth="1"/>
    <col min="14" max="14" width="9.85546875" style="97" customWidth="1"/>
    <col min="15" max="15" width="12.85546875" style="97" customWidth="1"/>
    <col min="16" max="16" width="12.140625" style="97" customWidth="1"/>
    <col min="17" max="17" width="12.28515625" style="97" customWidth="1"/>
    <col min="18" max="18" width="22.140625" style="107" customWidth="1"/>
    <col min="19" max="19" width="11.42578125" style="107"/>
    <col min="20" max="16384" width="11.42578125" style="97"/>
  </cols>
  <sheetData>
    <row r="1" spans="1:19" ht="50.25" customHeight="1" x14ac:dyDescent="0.2">
      <c r="A1" s="376" t="s">
        <v>106</v>
      </c>
      <c r="B1" s="376"/>
      <c r="C1" s="376"/>
      <c r="D1" s="376"/>
      <c r="E1" s="376"/>
      <c r="F1" s="376"/>
      <c r="G1" s="376"/>
      <c r="H1" s="376"/>
      <c r="I1" s="376"/>
      <c r="J1" s="376"/>
      <c r="K1" s="376"/>
      <c r="L1" s="376"/>
      <c r="M1" s="376"/>
      <c r="N1" s="376"/>
      <c r="O1" s="376"/>
      <c r="P1" s="96"/>
      <c r="Q1" s="96"/>
      <c r="R1" s="97"/>
      <c r="S1" s="97"/>
    </row>
    <row r="2" spans="1:19" ht="23.25" customHeight="1" x14ac:dyDescent="0.2">
      <c r="A2" s="377" t="s">
        <v>0</v>
      </c>
      <c r="B2" s="378"/>
      <c r="C2" s="385" t="s">
        <v>371</v>
      </c>
      <c r="D2" s="386"/>
      <c r="E2" s="386"/>
      <c r="F2" s="386"/>
      <c r="G2" s="98"/>
      <c r="H2" s="98"/>
      <c r="I2" s="98"/>
      <c r="J2" s="98"/>
      <c r="K2" s="98"/>
      <c r="L2" s="98"/>
      <c r="M2" s="98"/>
      <c r="N2" s="98"/>
      <c r="O2" s="98"/>
      <c r="P2" s="98"/>
      <c r="Q2" s="98"/>
      <c r="R2" s="97"/>
      <c r="S2" s="97"/>
    </row>
    <row r="3" spans="1:19" ht="8.25" customHeight="1" x14ac:dyDescent="0.2">
      <c r="A3" s="11"/>
      <c r="B3" s="99"/>
      <c r="C3" s="100"/>
      <c r="D3" s="99"/>
      <c r="E3" s="101"/>
      <c r="F3" s="102"/>
      <c r="G3" s="98"/>
      <c r="H3" s="98"/>
      <c r="I3" s="98"/>
      <c r="J3" s="98"/>
      <c r="K3" s="98"/>
      <c r="L3" s="98"/>
      <c r="M3" s="98"/>
      <c r="N3" s="98"/>
      <c r="O3" s="98"/>
      <c r="P3" s="98"/>
      <c r="Q3" s="98"/>
      <c r="R3" s="97"/>
      <c r="S3" s="97"/>
    </row>
    <row r="4" spans="1:19" ht="10.5" customHeight="1" x14ac:dyDescent="0.2">
      <c r="A4" s="11"/>
      <c r="B4" s="103"/>
      <c r="C4" s="101"/>
      <c r="D4" s="103"/>
      <c r="E4" s="101"/>
      <c r="F4" s="102"/>
      <c r="G4" s="98"/>
      <c r="H4" s="98"/>
      <c r="I4" s="98"/>
      <c r="J4" s="98"/>
      <c r="K4" s="98"/>
      <c r="L4" s="98"/>
      <c r="M4" s="98"/>
      <c r="N4" s="98"/>
      <c r="O4" s="98"/>
      <c r="P4" s="98"/>
      <c r="Q4" s="98"/>
      <c r="R4" s="97"/>
      <c r="S4" s="97"/>
    </row>
    <row r="5" spans="1:19" s="104" customFormat="1" ht="18.75" customHeight="1" x14ac:dyDescent="0.2">
      <c r="A5" s="379" t="s">
        <v>66</v>
      </c>
      <c r="B5" s="381" t="s">
        <v>59</v>
      </c>
      <c r="C5" s="382"/>
      <c r="D5" s="379" t="s">
        <v>60</v>
      </c>
      <c r="E5" s="379" t="s">
        <v>61</v>
      </c>
      <c r="F5" s="379" t="s">
        <v>62</v>
      </c>
      <c r="G5" s="373" t="s">
        <v>63</v>
      </c>
      <c r="H5" s="374"/>
      <c r="I5" s="375"/>
      <c r="J5" s="373" t="s">
        <v>64</v>
      </c>
      <c r="K5" s="374"/>
      <c r="L5" s="375"/>
      <c r="M5" s="373" t="s">
        <v>65</v>
      </c>
      <c r="N5" s="374"/>
      <c r="O5" s="375"/>
      <c r="P5" s="98"/>
      <c r="Q5" s="98"/>
    </row>
    <row r="6" spans="1:19" ht="39" customHeight="1" x14ac:dyDescent="0.2">
      <c r="A6" s="380"/>
      <c r="B6" s="383"/>
      <c r="C6" s="384"/>
      <c r="D6" s="380"/>
      <c r="E6" s="380"/>
      <c r="F6" s="380"/>
      <c r="G6" s="105" t="s">
        <v>68</v>
      </c>
      <c r="H6" s="105" t="s">
        <v>69</v>
      </c>
      <c r="I6" s="105" t="s">
        <v>67</v>
      </c>
      <c r="J6" s="105" t="s">
        <v>68</v>
      </c>
      <c r="K6" s="105" t="s">
        <v>69</v>
      </c>
      <c r="L6" s="105" t="s">
        <v>67</v>
      </c>
      <c r="M6" s="105" t="s">
        <v>68</v>
      </c>
      <c r="N6" s="105" t="s">
        <v>69</v>
      </c>
      <c r="O6" s="105" t="s">
        <v>67</v>
      </c>
      <c r="P6" s="98"/>
      <c r="Q6" s="98"/>
      <c r="R6" s="97"/>
      <c r="S6" s="97"/>
    </row>
    <row r="7" spans="1:19" ht="43.5" customHeight="1" x14ac:dyDescent="0.2">
      <c r="A7" s="108"/>
      <c r="B7" s="372"/>
      <c r="C7" s="372"/>
      <c r="D7" s="109"/>
      <c r="E7" s="109"/>
      <c r="F7" s="110"/>
      <c r="G7" s="110"/>
      <c r="H7" s="110"/>
      <c r="I7" s="110"/>
      <c r="J7" s="110"/>
      <c r="K7" s="110"/>
      <c r="L7" s="110"/>
      <c r="M7" s="110"/>
      <c r="N7" s="110"/>
      <c r="O7" s="110"/>
      <c r="P7" s="98"/>
      <c r="Q7" s="98"/>
      <c r="R7" s="97"/>
      <c r="S7" s="97"/>
    </row>
    <row r="8" spans="1:19" ht="43.5" customHeight="1" x14ac:dyDescent="0.2">
      <c r="A8" s="108"/>
      <c r="B8" s="372"/>
      <c r="C8" s="372"/>
      <c r="D8" s="109"/>
      <c r="E8" s="109"/>
      <c r="F8" s="110"/>
      <c r="G8" s="110"/>
      <c r="H8" s="110"/>
      <c r="I8" s="110"/>
      <c r="J8" s="110"/>
      <c r="K8" s="110"/>
      <c r="L8" s="110"/>
      <c r="M8" s="110"/>
      <c r="N8" s="110"/>
      <c r="O8" s="110"/>
      <c r="P8" s="98"/>
      <c r="Q8" s="98"/>
      <c r="R8" s="97"/>
      <c r="S8" s="97"/>
    </row>
    <row r="9" spans="1:19" ht="43.5" customHeight="1" x14ac:dyDescent="0.2">
      <c r="A9" s="108"/>
      <c r="B9" s="372"/>
      <c r="C9" s="372"/>
      <c r="D9" s="109"/>
      <c r="E9" s="109"/>
      <c r="F9" s="110"/>
      <c r="G9" s="110"/>
      <c r="H9" s="110"/>
      <c r="I9" s="110"/>
      <c r="J9" s="110"/>
      <c r="K9" s="110"/>
      <c r="L9" s="110"/>
      <c r="M9" s="110"/>
      <c r="N9" s="110"/>
      <c r="O9" s="110"/>
      <c r="P9" s="98"/>
      <c r="Q9" s="98"/>
      <c r="R9" s="97"/>
      <c r="S9" s="97"/>
    </row>
    <row r="10" spans="1:19" ht="43.5" customHeight="1" x14ac:dyDescent="0.2">
      <c r="A10" s="108"/>
      <c r="B10" s="372"/>
      <c r="C10" s="372"/>
      <c r="D10" s="109"/>
      <c r="E10" s="109"/>
      <c r="F10" s="110"/>
      <c r="G10" s="110"/>
      <c r="H10" s="110"/>
      <c r="I10" s="110"/>
      <c r="J10" s="110"/>
      <c r="K10" s="110"/>
      <c r="L10" s="110"/>
      <c r="M10" s="110"/>
      <c r="N10" s="110"/>
      <c r="O10" s="110"/>
      <c r="P10" s="98"/>
      <c r="Q10" s="98"/>
      <c r="R10" s="97"/>
      <c r="S10" s="97"/>
    </row>
    <row r="11" spans="1:19" ht="43.5" customHeight="1" x14ac:dyDescent="0.2">
      <c r="A11" s="108"/>
      <c r="B11" s="372"/>
      <c r="C11" s="372"/>
      <c r="D11" s="109"/>
      <c r="E11" s="109"/>
      <c r="F11" s="110"/>
      <c r="G11" s="110"/>
      <c r="H11" s="110"/>
      <c r="I11" s="110"/>
      <c r="J11" s="110"/>
      <c r="K11" s="110"/>
      <c r="L11" s="110"/>
      <c r="M11" s="110"/>
      <c r="N11" s="110"/>
      <c r="O11" s="110"/>
      <c r="P11" s="98"/>
      <c r="Q11" s="98"/>
      <c r="R11" s="97"/>
      <c r="S11" s="97"/>
    </row>
    <row r="12" spans="1:19" ht="43.5" customHeight="1" x14ac:dyDescent="0.2">
      <c r="A12" s="108"/>
      <c r="B12" s="372"/>
      <c r="C12" s="372"/>
      <c r="D12" s="109"/>
      <c r="E12" s="109"/>
      <c r="F12" s="110"/>
      <c r="G12" s="110"/>
      <c r="H12" s="110"/>
      <c r="I12" s="110"/>
      <c r="J12" s="110"/>
      <c r="K12" s="110"/>
      <c r="L12" s="110"/>
      <c r="M12" s="110"/>
      <c r="N12" s="110"/>
      <c r="O12" s="110"/>
      <c r="P12" s="98"/>
      <c r="Q12" s="98"/>
      <c r="R12" s="97"/>
      <c r="S12" s="97"/>
    </row>
    <row r="13" spans="1:19" ht="43.5" customHeight="1" x14ac:dyDescent="0.2">
      <c r="A13" s="108"/>
      <c r="B13" s="372"/>
      <c r="C13" s="372"/>
      <c r="D13" s="109"/>
      <c r="E13" s="109"/>
      <c r="F13" s="110"/>
      <c r="G13" s="110"/>
      <c r="H13" s="110"/>
      <c r="I13" s="110"/>
      <c r="J13" s="110"/>
      <c r="K13" s="110"/>
      <c r="L13" s="110"/>
      <c r="M13" s="110"/>
      <c r="N13" s="110"/>
      <c r="O13" s="110"/>
      <c r="P13" s="98"/>
      <c r="Q13" s="98"/>
      <c r="R13" s="97"/>
      <c r="S13" s="97"/>
    </row>
    <row r="14" spans="1:19" ht="43.5" customHeight="1" x14ac:dyDescent="0.2">
      <c r="A14" s="108"/>
      <c r="B14" s="372"/>
      <c r="C14" s="372"/>
      <c r="D14" s="109"/>
      <c r="E14" s="109"/>
      <c r="F14" s="110"/>
      <c r="G14" s="110"/>
      <c r="H14" s="110"/>
      <c r="I14" s="110"/>
      <c r="J14" s="110"/>
      <c r="K14" s="110"/>
      <c r="L14" s="110"/>
      <c r="M14" s="110"/>
      <c r="N14" s="110"/>
      <c r="O14" s="110"/>
      <c r="P14" s="98"/>
      <c r="Q14" s="98"/>
      <c r="R14" s="97"/>
      <c r="S14" s="97"/>
    </row>
  </sheetData>
  <sheetProtection password="EB69" sheet="1" objects="1" scenarios="1" formatCells="0" formatColumns="0" formatRows="0" insertColumns="0" insertRows="0" insertHyperlinks="0"/>
  <mergeCells count="19">
    <mergeCell ref="A1:O1"/>
    <mergeCell ref="A2:B2"/>
    <mergeCell ref="A5:A6"/>
    <mergeCell ref="B5:C6"/>
    <mergeCell ref="D5:D6"/>
    <mergeCell ref="E5:E6"/>
    <mergeCell ref="F5:F6"/>
    <mergeCell ref="G5:I5"/>
    <mergeCell ref="J5:L5"/>
    <mergeCell ref="C2:F2"/>
    <mergeCell ref="B12:C12"/>
    <mergeCell ref="B13:C13"/>
    <mergeCell ref="B14:C14"/>
    <mergeCell ref="M5:O5"/>
    <mergeCell ref="B7:C7"/>
    <mergeCell ref="B8:C8"/>
    <mergeCell ref="B9:C9"/>
    <mergeCell ref="B10:C10"/>
    <mergeCell ref="B11:C11"/>
  </mergeCells>
  <dataValidations count="1">
    <dataValidation type="list" allowBlank="1" showInputMessage="1" showErrorMessage="1" sqref="D7:E14">
      <formula1>Admin</formula1>
    </dataValidation>
  </dataValidations>
  <pageMargins left="0.42" right="0.23622047244094491" top="0.86614173228346458" bottom="0.98425196850393704" header="0" footer="0"/>
  <pageSetup paperSize="5" scale="8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295"/>
  <sheetViews>
    <sheetView showGridLines="0" topLeftCell="F5" zoomScale="70" zoomScaleNormal="70" workbookViewId="0">
      <selection activeCell="G23" sqref="G23:G29"/>
    </sheetView>
  </sheetViews>
  <sheetFormatPr baseColWidth="10" defaultRowHeight="12.75" x14ac:dyDescent="0.2"/>
  <cols>
    <col min="1" max="1" width="17.140625" customWidth="1"/>
    <col min="2" max="2" width="35.7109375" customWidth="1"/>
    <col min="3" max="3" width="20.7109375" customWidth="1"/>
    <col min="4" max="4" width="28.85546875" customWidth="1"/>
    <col min="5" max="5" width="9" customWidth="1"/>
    <col min="6" max="6" width="20.28515625" customWidth="1"/>
    <col min="7" max="7" width="27.140625" customWidth="1"/>
    <col min="8" max="9" width="13" customWidth="1"/>
    <col min="10" max="10" width="17.42578125" customWidth="1"/>
    <col min="11" max="11" width="39.28515625" customWidth="1"/>
    <col min="12" max="12" width="19.140625" customWidth="1"/>
    <col min="13" max="13" width="18.7109375" customWidth="1"/>
    <col min="14" max="14" width="20.5703125" customWidth="1"/>
    <col min="15" max="15" width="6.42578125" customWidth="1"/>
    <col min="16" max="16" width="19.85546875" customWidth="1"/>
    <col min="18" max="18" width="15.85546875" customWidth="1"/>
    <col min="19" max="19" width="28" customWidth="1"/>
    <col min="20" max="20" width="50.28515625" customWidth="1"/>
  </cols>
  <sheetData>
    <row r="1" spans="1:21" ht="25.5" customHeight="1" x14ac:dyDescent="0.2">
      <c r="A1" s="32" t="s">
        <v>46</v>
      </c>
      <c r="B1" s="32" t="s">
        <v>47</v>
      </c>
      <c r="C1" s="32" t="s">
        <v>48</v>
      </c>
      <c r="D1" s="32" t="s">
        <v>49</v>
      </c>
      <c r="E1" s="32" t="s">
        <v>50</v>
      </c>
      <c r="F1" s="32" t="s">
        <v>51</v>
      </c>
      <c r="G1" s="33" t="s">
        <v>322</v>
      </c>
      <c r="H1" s="32" t="s">
        <v>74</v>
      </c>
      <c r="I1" s="33" t="s">
        <v>333</v>
      </c>
      <c r="J1" s="33" t="s">
        <v>334</v>
      </c>
      <c r="K1" s="33" t="s">
        <v>336</v>
      </c>
      <c r="L1" s="32" t="s">
        <v>75</v>
      </c>
      <c r="M1" s="32" t="s">
        <v>52</v>
      </c>
      <c r="N1" s="32" t="s">
        <v>53</v>
      </c>
      <c r="O1" s="32" t="s">
        <v>56</v>
      </c>
      <c r="P1" s="33" t="s">
        <v>96</v>
      </c>
      <c r="Q1" s="33" t="s">
        <v>97</v>
      </c>
      <c r="R1" s="33"/>
      <c r="S1" s="33" t="s">
        <v>130</v>
      </c>
      <c r="T1" s="5"/>
      <c r="U1" s="5" t="s">
        <v>100</v>
      </c>
    </row>
    <row r="2" spans="1:21" ht="54" customHeight="1" x14ac:dyDescent="0.25">
      <c r="A2" s="26" t="s">
        <v>2</v>
      </c>
      <c r="B2" s="34" t="s">
        <v>131</v>
      </c>
      <c r="C2" s="28" t="s">
        <v>15</v>
      </c>
      <c r="D2" s="28" t="s">
        <v>368</v>
      </c>
      <c r="E2" s="28">
        <v>2013</v>
      </c>
      <c r="F2" s="48" t="s">
        <v>332</v>
      </c>
      <c r="G2" s="49" t="s">
        <v>333</v>
      </c>
      <c r="H2" s="3" t="s">
        <v>76</v>
      </c>
      <c r="I2" s="14" t="s">
        <v>338</v>
      </c>
      <c r="J2" s="46" t="s">
        <v>339</v>
      </c>
      <c r="K2" s="52" t="s">
        <v>481</v>
      </c>
      <c r="L2" s="20" t="s">
        <v>77</v>
      </c>
      <c r="M2" s="22" t="s">
        <v>57</v>
      </c>
      <c r="N2" s="22" t="s">
        <v>54</v>
      </c>
      <c r="O2" s="21">
        <v>5</v>
      </c>
      <c r="P2" s="23">
        <v>1</v>
      </c>
      <c r="Q2" s="3" t="s">
        <v>99</v>
      </c>
      <c r="R2" s="23">
        <v>1</v>
      </c>
      <c r="S2" s="23" t="e">
        <f>+#REF!</f>
        <v>#REF!</v>
      </c>
      <c r="T2" t="e">
        <f>+#REF!</f>
        <v>#REF!</v>
      </c>
      <c r="U2" t="e">
        <f>IF(T2="SI",S2,"")</f>
        <v>#REF!</v>
      </c>
    </row>
    <row r="3" spans="1:21" ht="31.5" customHeight="1" x14ac:dyDescent="0.25">
      <c r="A3" s="26" t="s">
        <v>3</v>
      </c>
      <c r="B3" s="34" t="s">
        <v>132</v>
      </c>
      <c r="C3" s="28" t="s">
        <v>16</v>
      </c>
      <c r="D3" s="28" t="s">
        <v>45</v>
      </c>
      <c r="E3" s="28">
        <v>2014</v>
      </c>
      <c r="F3" s="50" t="s">
        <v>129</v>
      </c>
      <c r="G3" s="49" t="s">
        <v>334</v>
      </c>
      <c r="H3" s="3" t="s">
        <v>77</v>
      </c>
      <c r="I3" s="14" t="s">
        <v>340</v>
      </c>
      <c r="J3" s="47" t="s">
        <v>341</v>
      </c>
      <c r="K3" s="53" t="s">
        <v>85</v>
      </c>
      <c r="L3" s="2" t="s">
        <v>78</v>
      </c>
      <c r="M3" s="3" t="s">
        <v>55</v>
      </c>
      <c r="N3" s="3" t="s">
        <v>55</v>
      </c>
      <c r="O3" s="14">
        <v>10</v>
      </c>
      <c r="P3" s="23">
        <v>2</v>
      </c>
      <c r="Q3" s="3" t="s">
        <v>98</v>
      </c>
      <c r="R3" s="23">
        <v>2</v>
      </c>
      <c r="S3" s="23" t="e">
        <f>+#REF!</f>
        <v>#REF!</v>
      </c>
      <c r="T3" t="e">
        <f>+#REF!</f>
        <v>#REF!</v>
      </c>
      <c r="U3" t="e">
        <f t="shared" ref="U3:U48" si="0">IF(T3="SI",S3,"")</f>
        <v>#REF!</v>
      </c>
    </row>
    <row r="4" spans="1:21" ht="38.25" x14ac:dyDescent="0.25">
      <c r="A4" s="26" t="s">
        <v>4</v>
      </c>
      <c r="B4" s="34" t="s">
        <v>133</v>
      </c>
      <c r="C4" s="23"/>
      <c r="D4" s="28" t="s">
        <v>28</v>
      </c>
      <c r="E4" s="28">
        <v>2015</v>
      </c>
      <c r="F4" s="51" t="s">
        <v>335</v>
      </c>
      <c r="G4" s="49" t="s">
        <v>336</v>
      </c>
      <c r="H4" s="3" t="s">
        <v>78</v>
      </c>
      <c r="I4" s="14" t="s">
        <v>342</v>
      </c>
      <c r="J4" s="46" t="s">
        <v>358</v>
      </c>
      <c r="K4" s="53" t="s">
        <v>113</v>
      </c>
      <c r="L4" s="2" t="s">
        <v>79</v>
      </c>
      <c r="M4" s="3"/>
      <c r="N4" s="3"/>
      <c r="O4" s="14">
        <v>15</v>
      </c>
      <c r="P4" s="23">
        <v>3</v>
      </c>
      <c r="Q4" s="23"/>
      <c r="R4" s="23">
        <v>3</v>
      </c>
      <c r="S4" s="23" t="e">
        <f>+#REF!</f>
        <v>#REF!</v>
      </c>
      <c r="T4" t="e">
        <f>+#REF!</f>
        <v>#REF!</v>
      </c>
      <c r="U4" t="e">
        <f t="shared" si="0"/>
        <v>#REF!</v>
      </c>
    </row>
    <row r="5" spans="1:21" ht="26.25" customHeight="1" x14ac:dyDescent="0.25">
      <c r="A5" s="26" t="s">
        <v>93</v>
      </c>
      <c r="B5" s="34" t="s">
        <v>134</v>
      </c>
      <c r="C5" s="23"/>
      <c r="D5" s="28" t="s">
        <v>17</v>
      </c>
      <c r="E5" s="28">
        <v>2016</v>
      </c>
      <c r="F5" s="51" t="s">
        <v>337</v>
      </c>
      <c r="G5" s="29"/>
      <c r="H5" s="3" t="s">
        <v>79</v>
      </c>
      <c r="I5" s="14" t="s">
        <v>343</v>
      </c>
      <c r="J5" s="46" t="s">
        <v>344</v>
      </c>
      <c r="K5" s="53" t="s">
        <v>360</v>
      </c>
      <c r="L5" s="2" t="s">
        <v>80</v>
      </c>
      <c r="O5" s="14">
        <v>20</v>
      </c>
      <c r="P5" s="23">
        <v>4</v>
      </c>
      <c r="Q5" s="23"/>
      <c r="R5" s="23">
        <v>4</v>
      </c>
      <c r="S5" s="23" t="e">
        <f>+#REF!</f>
        <v>#REF!</v>
      </c>
      <c r="T5" t="e">
        <f>+#REF!</f>
        <v>#REF!</v>
      </c>
      <c r="U5" t="e">
        <f t="shared" si="0"/>
        <v>#REF!</v>
      </c>
    </row>
    <row r="6" spans="1:21" ht="27" customHeight="1" x14ac:dyDescent="0.2">
      <c r="A6" s="23"/>
      <c r="B6" s="34" t="s">
        <v>6</v>
      </c>
      <c r="C6" s="23"/>
      <c r="D6" s="28" t="s">
        <v>25</v>
      </c>
      <c r="E6" s="28">
        <v>2017</v>
      </c>
      <c r="F6" s="23"/>
      <c r="G6" s="30"/>
      <c r="H6" s="3" t="s">
        <v>80</v>
      </c>
      <c r="I6" s="54" t="s">
        <v>90</v>
      </c>
      <c r="J6" s="46" t="s">
        <v>345</v>
      </c>
      <c r="K6" s="53" t="s">
        <v>87</v>
      </c>
      <c r="L6" s="2" t="s">
        <v>81</v>
      </c>
      <c r="O6" s="14">
        <v>25</v>
      </c>
      <c r="P6" s="23">
        <v>5</v>
      </c>
      <c r="Q6" s="23"/>
      <c r="R6" s="23">
        <v>5</v>
      </c>
      <c r="S6" s="23" t="e">
        <f>+#REF!</f>
        <v>#REF!</v>
      </c>
      <c r="T6" t="e">
        <f>+#REF!</f>
        <v>#REF!</v>
      </c>
      <c r="U6" t="e">
        <f t="shared" si="0"/>
        <v>#REF!</v>
      </c>
    </row>
    <row r="7" spans="1:21" ht="25.5" customHeight="1" thickBot="1" x14ac:dyDescent="0.25">
      <c r="A7" s="23"/>
      <c r="B7" s="34" t="s">
        <v>7</v>
      </c>
      <c r="C7" s="23"/>
      <c r="D7" s="28" t="s">
        <v>20</v>
      </c>
      <c r="E7" s="28">
        <v>2018</v>
      </c>
      <c r="F7" s="23"/>
      <c r="G7" s="29"/>
      <c r="H7" s="3" t="s">
        <v>81</v>
      </c>
      <c r="I7" s="45"/>
      <c r="J7" s="46" t="s">
        <v>346</v>
      </c>
      <c r="K7" s="55" t="s">
        <v>361</v>
      </c>
      <c r="L7" s="2" t="s">
        <v>104</v>
      </c>
      <c r="O7" s="14">
        <v>30</v>
      </c>
      <c r="P7" s="23">
        <v>6</v>
      </c>
      <c r="Q7" s="23"/>
      <c r="R7" s="23">
        <v>6</v>
      </c>
      <c r="S7" s="23" t="e">
        <f>+#REF!</f>
        <v>#REF!</v>
      </c>
      <c r="T7" t="e">
        <f>+#REF!</f>
        <v>#REF!</v>
      </c>
      <c r="U7" t="e">
        <f t="shared" si="0"/>
        <v>#REF!</v>
      </c>
    </row>
    <row r="8" spans="1:21" ht="58.5" customHeight="1" x14ac:dyDescent="0.2">
      <c r="A8" s="23"/>
      <c r="B8" s="34" t="s">
        <v>135</v>
      </c>
      <c r="C8" s="23"/>
      <c r="D8" s="28" t="s">
        <v>21</v>
      </c>
      <c r="E8" s="28">
        <v>2019</v>
      </c>
      <c r="F8" s="23"/>
      <c r="G8" s="29"/>
      <c r="H8" s="3" t="s">
        <v>104</v>
      </c>
      <c r="I8" s="25"/>
      <c r="J8" s="46" t="s">
        <v>367</v>
      </c>
      <c r="K8" s="56" t="s">
        <v>101</v>
      </c>
      <c r="L8" s="2" t="s">
        <v>82</v>
      </c>
      <c r="O8" s="14">
        <v>35</v>
      </c>
      <c r="P8" s="24" t="s">
        <v>109</v>
      </c>
      <c r="Q8" s="23"/>
      <c r="R8" s="23">
        <v>7</v>
      </c>
      <c r="S8" s="23" t="e">
        <f>+#REF!</f>
        <v>#REF!</v>
      </c>
      <c r="T8" t="e">
        <f>+#REF!</f>
        <v>#REF!</v>
      </c>
      <c r="U8" t="e">
        <f t="shared" si="0"/>
        <v>#REF!</v>
      </c>
    </row>
    <row r="9" spans="1:21" ht="28.5" customHeight="1" x14ac:dyDescent="0.2">
      <c r="A9" s="23"/>
      <c r="B9" s="34" t="s">
        <v>8</v>
      </c>
      <c r="C9" s="23"/>
      <c r="D9" s="28" t="s">
        <v>26</v>
      </c>
      <c r="E9" s="28">
        <v>2020</v>
      </c>
      <c r="F9" s="23"/>
      <c r="G9" s="29" t="s">
        <v>60</v>
      </c>
      <c r="H9" s="23"/>
      <c r="I9" s="45"/>
      <c r="J9" s="47"/>
      <c r="K9" s="57" t="s">
        <v>108</v>
      </c>
      <c r="L9" s="4"/>
      <c r="O9" s="14">
        <v>40</v>
      </c>
      <c r="P9" s="23"/>
      <c r="Q9" s="23"/>
      <c r="R9" s="23">
        <v>8</v>
      </c>
      <c r="S9" s="23" t="e">
        <f>+#REF!</f>
        <v>#REF!</v>
      </c>
      <c r="T9" t="e">
        <f>+#REF!</f>
        <v>#REF!</v>
      </c>
      <c r="U9" t="e">
        <f t="shared" si="0"/>
        <v>#REF!</v>
      </c>
    </row>
    <row r="10" spans="1:21" ht="24.75" customHeight="1" x14ac:dyDescent="0.2">
      <c r="A10" s="23"/>
      <c r="B10" s="34" t="s">
        <v>136</v>
      </c>
      <c r="C10" s="23"/>
      <c r="D10" s="28" t="s">
        <v>18</v>
      </c>
      <c r="E10" s="28">
        <v>2021</v>
      </c>
      <c r="F10" s="23"/>
      <c r="G10" s="3" t="s">
        <v>61</v>
      </c>
      <c r="H10" s="3"/>
      <c r="I10" s="45"/>
      <c r="K10" s="57" t="s">
        <v>102</v>
      </c>
      <c r="L10" s="15"/>
      <c r="O10" s="14">
        <v>45</v>
      </c>
      <c r="P10" s="23"/>
      <c r="Q10" s="23"/>
      <c r="R10" s="23">
        <v>9</v>
      </c>
      <c r="S10" s="23" t="e">
        <f>+#REF!</f>
        <v>#REF!</v>
      </c>
      <c r="T10" t="e">
        <f>+#REF!</f>
        <v>#REF!</v>
      </c>
      <c r="U10" t="e">
        <f t="shared" si="0"/>
        <v>#REF!</v>
      </c>
    </row>
    <row r="11" spans="1:21" ht="27.75" customHeight="1" x14ac:dyDescent="0.2">
      <c r="A11" s="23"/>
      <c r="B11" s="34" t="s">
        <v>9</v>
      </c>
      <c r="C11" s="23"/>
      <c r="D11" s="28" t="s">
        <v>29</v>
      </c>
      <c r="E11" s="28">
        <v>2022</v>
      </c>
      <c r="F11" s="23"/>
      <c r="G11" s="23"/>
      <c r="H11" s="23"/>
      <c r="I11" s="45"/>
      <c r="K11" s="57" t="s">
        <v>103</v>
      </c>
      <c r="O11" s="14">
        <v>50</v>
      </c>
      <c r="P11" s="23"/>
      <c r="Q11" s="23"/>
      <c r="R11" s="23">
        <v>10</v>
      </c>
      <c r="S11" s="23" t="e">
        <f>+#REF!</f>
        <v>#REF!</v>
      </c>
      <c r="T11" t="e">
        <f>+#REF!</f>
        <v>#REF!</v>
      </c>
      <c r="U11" t="e">
        <f t="shared" si="0"/>
        <v>#REF!</v>
      </c>
    </row>
    <row r="12" spans="1:21" ht="39" customHeight="1" x14ac:dyDescent="0.2">
      <c r="A12" s="23"/>
      <c r="B12" s="34" t="s">
        <v>137</v>
      </c>
      <c r="C12" s="23"/>
      <c r="D12" s="28" t="s">
        <v>27</v>
      </c>
      <c r="E12" s="88">
        <v>2024</v>
      </c>
      <c r="F12" s="23"/>
      <c r="G12" s="23"/>
      <c r="H12" s="23"/>
      <c r="I12" s="45"/>
      <c r="K12" s="176" t="s">
        <v>442</v>
      </c>
      <c r="O12" s="14">
        <v>55</v>
      </c>
      <c r="P12" s="23"/>
      <c r="Q12" s="23"/>
      <c r="R12" s="23">
        <v>11</v>
      </c>
      <c r="S12" s="23" t="e">
        <f>+#REF!</f>
        <v>#REF!</v>
      </c>
      <c r="T12" t="e">
        <f>+#REF!</f>
        <v>#REF!</v>
      </c>
      <c r="U12" t="e">
        <f t="shared" si="0"/>
        <v>#REF!</v>
      </c>
    </row>
    <row r="13" spans="1:21" ht="31.5" x14ac:dyDescent="0.2">
      <c r="A13" s="23"/>
      <c r="B13" s="34" t="s">
        <v>138</v>
      </c>
      <c r="C13" s="23"/>
      <c r="D13" s="28" t="s">
        <v>30</v>
      </c>
      <c r="E13" s="28">
        <v>2025</v>
      </c>
      <c r="F13" s="23"/>
      <c r="G13" s="23"/>
      <c r="H13" s="23"/>
      <c r="I13" s="18"/>
      <c r="K13" s="16" t="s">
        <v>84</v>
      </c>
      <c r="O13" s="14">
        <v>70</v>
      </c>
      <c r="P13" s="23"/>
      <c r="Q13" s="23"/>
      <c r="R13" s="23">
        <v>12</v>
      </c>
      <c r="S13" s="23" t="e">
        <f>+#REF!</f>
        <v>#REF!</v>
      </c>
      <c r="T13" t="e">
        <f>+#REF!</f>
        <v>#REF!</v>
      </c>
      <c r="U13" t="e">
        <f t="shared" si="0"/>
        <v>#REF!</v>
      </c>
    </row>
    <row r="14" spans="1:21" ht="25.5" x14ac:dyDescent="0.2">
      <c r="A14" s="23"/>
      <c r="B14" s="34"/>
      <c r="C14" s="23"/>
      <c r="D14" s="28" t="s">
        <v>369</v>
      </c>
      <c r="E14" s="28"/>
      <c r="F14" s="23"/>
      <c r="G14" s="23"/>
      <c r="H14" s="23"/>
      <c r="I14" s="18"/>
      <c r="K14" s="16" t="s">
        <v>481</v>
      </c>
      <c r="O14" s="14"/>
      <c r="P14" s="23"/>
      <c r="Q14" s="23"/>
      <c r="R14" s="23"/>
      <c r="S14" s="23"/>
    </row>
    <row r="15" spans="1:21" ht="31.5" x14ac:dyDescent="0.2">
      <c r="A15" s="23"/>
      <c r="B15" s="34" t="s">
        <v>139</v>
      </c>
      <c r="C15" s="23"/>
      <c r="D15" s="28" t="s">
        <v>370</v>
      </c>
      <c r="E15" s="23"/>
      <c r="F15" s="23"/>
      <c r="G15" s="23"/>
      <c r="H15" s="23"/>
      <c r="I15" s="18"/>
      <c r="K15" s="16" t="s">
        <v>85</v>
      </c>
      <c r="O15" s="14">
        <v>75</v>
      </c>
      <c r="P15" s="23"/>
      <c r="Q15" s="23"/>
      <c r="R15" s="23">
        <v>13</v>
      </c>
      <c r="S15" s="23" t="e">
        <f>+#REF!</f>
        <v>#REF!</v>
      </c>
      <c r="T15" t="e">
        <f>+#REF!</f>
        <v>#REF!</v>
      </c>
      <c r="U15" t="e">
        <f t="shared" si="0"/>
        <v>#REF!</v>
      </c>
    </row>
    <row r="16" spans="1:21" ht="15.75" x14ac:dyDescent="0.2">
      <c r="A16" s="23"/>
      <c r="B16" s="34"/>
      <c r="C16" s="23"/>
      <c r="D16" s="28"/>
      <c r="E16" s="23"/>
      <c r="F16" s="23"/>
      <c r="G16" s="23"/>
      <c r="H16" s="23"/>
      <c r="I16" s="18"/>
      <c r="K16" s="16"/>
      <c r="O16" s="14"/>
      <c r="P16" s="23"/>
      <c r="Q16" s="23"/>
      <c r="R16" s="23"/>
      <c r="S16" s="23"/>
    </row>
    <row r="17" spans="1:21" ht="27.75" customHeight="1" x14ac:dyDescent="0.2">
      <c r="A17" s="23"/>
      <c r="B17" s="34" t="s">
        <v>140</v>
      </c>
      <c r="C17" s="23"/>
      <c r="D17" s="28" t="s">
        <v>22</v>
      </c>
      <c r="E17" s="23"/>
      <c r="F17" s="23"/>
      <c r="G17" s="23"/>
      <c r="H17" s="23"/>
      <c r="I17" s="18"/>
      <c r="K17" s="16" t="s">
        <v>107</v>
      </c>
      <c r="O17" s="14">
        <v>80</v>
      </c>
      <c r="P17" s="23"/>
      <c r="Q17" s="23"/>
      <c r="R17" s="23">
        <v>14</v>
      </c>
      <c r="S17" s="23" t="e">
        <f>+#REF!</f>
        <v>#REF!</v>
      </c>
      <c r="T17" t="e">
        <f>+#REF!</f>
        <v>#REF!</v>
      </c>
      <c r="U17" t="e">
        <f t="shared" si="0"/>
        <v>#REF!</v>
      </c>
    </row>
    <row r="18" spans="1:21" ht="25.5" x14ac:dyDescent="0.2">
      <c r="A18" s="23"/>
      <c r="B18" s="34" t="s">
        <v>141</v>
      </c>
      <c r="C18" s="23"/>
      <c r="D18" s="28" t="s">
        <v>37</v>
      </c>
      <c r="E18" s="23"/>
      <c r="F18" s="23"/>
      <c r="G18" s="23"/>
      <c r="H18" s="23"/>
      <c r="I18" s="18"/>
      <c r="K18" s="16" t="s">
        <v>86</v>
      </c>
      <c r="O18" s="14">
        <v>85</v>
      </c>
      <c r="P18" s="23"/>
      <c r="Q18" s="23"/>
      <c r="R18" s="23">
        <v>15</v>
      </c>
      <c r="S18" s="23" t="e">
        <f>+#REF!</f>
        <v>#REF!</v>
      </c>
      <c r="T18" t="e">
        <f>+#REF!</f>
        <v>#REF!</v>
      </c>
      <c r="U18" t="e">
        <f t="shared" si="0"/>
        <v>#REF!</v>
      </c>
    </row>
    <row r="19" spans="1:21" ht="15.75" x14ac:dyDescent="0.2">
      <c r="A19" s="23"/>
      <c r="B19" s="34" t="s">
        <v>10</v>
      </c>
      <c r="C19" s="23"/>
      <c r="D19" s="28" t="s">
        <v>31</v>
      </c>
      <c r="E19" s="23"/>
      <c r="F19" s="23"/>
      <c r="G19" s="23"/>
      <c r="H19" s="23"/>
      <c r="I19" s="18"/>
      <c r="K19" s="16" t="s">
        <v>87</v>
      </c>
      <c r="O19" s="14">
        <v>90</v>
      </c>
      <c r="P19" s="23"/>
      <c r="Q19" s="23"/>
      <c r="R19" s="23">
        <v>16</v>
      </c>
      <c r="S19" s="23" t="e">
        <f>+#REF!</f>
        <v>#REF!</v>
      </c>
      <c r="T19" t="e">
        <f>+#REF!</f>
        <v>#REF!</v>
      </c>
      <c r="U19" t="e">
        <f t="shared" si="0"/>
        <v>#REF!</v>
      </c>
    </row>
    <row r="20" spans="1:21" ht="15.75" x14ac:dyDescent="0.2">
      <c r="A20" s="23"/>
      <c r="B20" s="34" t="s">
        <v>11</v>
      </c>
      <c r="C20" s="23"/>
      <c r="D20" s="28" t="s">
        <v>32</v>
      </c>
      <c r="E20" s="23"/>
      <c r="F20" s="23"/>
      <c r="G20" s="23"/>
      <c r="H20" s="23"/>
      <c r="I20" s="18"/>
      <c r="K20" s="16" t="s">
        <v>88</v>
      </c>
      <c r="O20" s="14">
        <v>95</v>
      </c>
      <c r="P20" s="23"/>
      <c r="Q20" s="23"/>
      <c r="R20" s="23">
        <v>17</v>
      </c>
      <c r="S20" s="23" t="e">
        <f>+#REF!</f>
        <v>#REF!</v>
      </c>
      <c r="T20" t="e">
        <f>+#REF!</f>
        <v>#REF!</v>
      </c>
      <c r="U20" t="e">
        <f t="shared" si="0"/>
        <v>#REF!</v>
      </c>
    </row>
    <row r="21" spans="1:21" ht="16.5" thickBot="1" x14ac:dyDescent="0.25">
      <c r="A21" s="23"/>
      <c r="B21" s="34" t="s">
        <v>142</v>
      </c>
      <c r="C21" s="23"/>
      <c r="D21" s="28" t="s">
        <v>43</v>
      </c>
      <c r="E21" s="23"/>
      <c r="F21" s="23"/>
      <c r="G21" s="23"/>
      <c r="H21" s="23"/>
      <c r="I21" s="18"/>
      <c r="K21" s="17" t="s">
        <v>89</v>
      </c>
      <c r="O21" s="14">
        <v>100</v>
      </c>
      <c r="P21" s="23"/>
      <c r="Q21" s="23"/>
      <c r="R21" s="23">
        <v>18</v>
      </c>
      <c r="S21" s="23" t="e">
        <f>+#REF!</f>
        <v>#REF!</v>
      </c>
      <c r="T21" t="e">
        <f>+#REF!</f>
        <v>#REF!</v>
      </c>
      <c r="U21" t="e">
        <f t="shared" si="0"/>
        <v>#REF!</v>
      </c>
    </row>
    <row r="22" spans="1:21" ht="15.75" x14ac:dyDescent="0.2">
      <c r="A22" s="23"/>
      <c r="B22" s="34" t="s">
        <v>12</v>
      </c>
      <c r="C22" s="23"/>
      <c r="D22" s="28" t="s">
        <v>40</v>
      </c>
      <c r="E22" s="23"/>
      <c r="F22" s="23"/>
      <c r="G22" s="23"/>
      <c r="H22" s="23"/>
      <c r="I22" s="18"/>
      <c r="P22" s="23"/>
      <c r="Q22" s="23"/>
      <c r="R22" s="23">
        <v>19</v>
      </c>
      <c r="S22" s="23" t="e">
        <f>+#REF!</f>
        <v>#REF!</v>
      </c>
      <c r="T22" t="e">
        <f>+#REF!</f>
        <v>#REF!</v>
      </c>
      <c r="U22" t="e">
        <f t="shared" si="0"/>
        <v>#REF!</v>
      </c>
    </row>
    <row r="23" spans="1:21" ht="15.75" x14ac:dyDescent="0.2">
      <c r="A23" s="23"/>
      <c r="B23" s="34" t="s">
        <v>143</v>
      </c>
      <c r="C23" s="23"/>
      <c r="D23" s="28" t="s">
        <v>41</v>
      </c>
      <c r="E23" s="23"/>
      <c r="F23" s="23"/>
      <c r="G23" s="23"/>
      <c r="H23" s="23"/>
      <c r="I23" s="18"/>
      <c r="P23" s="23"/>
      <c r="Q23" s="23"/>
      <c r="R23" s="23">
        <v>20</v>
      </c>
      <c r="S23" s="23" t="e">
        <f>+#REF!</f>
        <v>#REF!</v>
      </c>
      <c r="T23" t="e">
        <f>+#REF!</f>
        <v>#REF!</v>
      </c>
      <c r="U23" t="e">
        <f t="shared" si="0"/>
        <v>#REF!</v>
      </c>
    </row>
    <row r="24" spans="1:21" ht="31.5" x14ac:dyDescent="0.2">
      <c r="A24" s="23"/>
      <c r="B24" s="34" t="s">
        <v>144</v>
      </c>
      <c r="C24" s="35"/>
      <c r="D24" s="28" t="s">
        <v>38</v>
      </c>
      <c r="E24" s="23"/>
      <c r="F24" s="23"/>
      <c r="G24" s="23"/>
      <c r="H24" s="23"/>
      <c r="I24" s="18"/>
      <c r="P24" s="23"/>
      <c r="Q24" s="23"/>
      <c r="R24" s="23">
        <v>21</v>
      </c>
      <c r="S24" s="23" t="e">
        <f>+#REF!</f>
        <v>#REF!</v>
      </c>
      <c r="T24" t="e">
        <f>+#REF!</f>
        <v>#REF!</v>
      </c>
      <c r="U24" t="e">
        <f t="shared" si="0"/>
        <v>#REF!</v>
      </c>
    </row>
    <row r="25" spans="1:21" ht="15.75" x14ac:dyDescent="0.2">
      <c r="A25" s="23"/>
      <c r="B25" s="34" t="s">
        <v>13</v>
      </c>
      <c r="C25" s="35"/>
      <c r="D25" s="28" t="s">
        <v>33</v>
      </c>
      <c r="E25" s="23"/>
      <c r="F25" s="23"/>
      <c r="G25" s="23"/>
      <c r="H25" s="23"/>
      <c r="I25" s="18"/>
      <c r="P25" s="23"/>
      <c r="Q25" s="23"/>
      <c r="R25" s="23">
        <v>22</v>
      </c>
      <c r="S25" s="23" t="e">
        <f>+#REF!</f>
        <v>#REF!</v>
      </c>
      <c r="T25" t="e">
        <f>+#REF!</f>
        <v>#REF!</v>
      </c>
      <c r="U25" t="e">
        <f t="shared" si="0"/>
        <v>#REF!</v>
      </c>
    </row>
    <row r="26" spans="1:21" ht="15.75" x14ac:dyDescent="0.2">
      <c r="A26" s="23"/>
      <c r="B26" s="34" t="s">
        <v>14</v>
      </c>
      <c r="C26" s="35"/>
      <c r="D26" s="28" t="s">
        <v>1</v>
      </c>
      <c r="E26" s="23"/>
      <c r="F26" s="23"/>
      <c r="G26" s="23"/>
      <c r="H26" s="23"/>
      <c r="I26" s="18"/>
      <c r="P26" s="23"/>
      <c r="Q26" s="23"/>
      <c r="R26" s="23">
        <v>23</v>
      </c>
      <c r="S26" s="23" t="e">
        <f>+#REF!</f>
        <v>#REF!</v>
      </c>
      <c r="T26" t="e">
        <f>+#REF!</f>
        <v>#REF!</v>
      </c>
      <c r="U26" t="e">
        <f t="shared" si="0"/>
        <v>#REF!</v>
      </c>
    </row>
    <row r="27" spans="1:21" ht="15.75" x14ac:dyDescent="0.2">
      <c r="A27" s="23"/>
      <c r="B27" s="34" t="s">
        <v>145</v>
      </c>
      <c r="C27" s="35"/>
      <c r="D27" s="28" t="s">
        <v>34</v>
      </c>
      <c r="E27" s="23"/>
      <c r="F27" s="23"/>
      <c r="G27" s="23"/>
      <c r="H27" s="23"/>
      <c r="I27" s="18"/>
      <c r="P27" s="23"/>
      <c r="Q27" s="23"/>
      <c r="R27" s="23">
        <v>24</v>
      </c>
      <c r="S27" s="23" t="e">
        <f>+#REF!</f>
        <v>#REF!</v>
      </c>
      <c r="T27" t="e">
        <f>+#REF!</f>
        <v>#REF!</v>
      </c>
      <c r="U27" t="e">
        <f t="shared" si="0"/>
        <v>#REF!</v>
      </c>
    </row>
    <row r="28" spans="1:21" x14ac:dyDescent="0.2">
      <c r="A28" s="23"/>
      <c r="B28" s="23"/>
      <c r="C28" s="35"/>
      <c r="D28" s="28" t="s">
        <v>35</v>
      </c>
      <c r="E28" s="23"/>
      <c r="F28" s="23"/>
      <c r="G28" s="23"/>
      <c r="H28" s="23"/>
      <c r="I28" s="18"/>
      <c r="P28" s="23"/>
      <c r="Q28" s="23"/>
      <c r="R28" s="23">
        <v>25</v>
      </c>
      <c r="S28" s="23" t="e">
        <f>+#REF!</f>
        <v>#REF!</v>
      </c>
      <c r="T28" t="e">
        <f>+#REF!</f>
        <v>#REF!</v>
      </c>
      <c r="U28" t="e">
        <f t="shared" si="0"/>
        <v>#REF!</v>
      </c>
    </row>
    <row r="29" spans="1:21" ht="15" x14ac:dyDescent="0.2">
      <c r="A29" s="23"/>
      <c r="B29" s="27" t="s">
        <v>5</v>
      </c>
      <c r="C29" s="35"/>
      <c r="D29" s="28" t="s">
        <v>19</v>
      </c>
      <c r="E29" s="23"/>
      <c r="F29" s="23"/>
      <c r="G29" s="23"/>
      <c r="H29" s="23"/>
      <c r="I29" s="18"/>
      <c r="P29" s="23"/>
      <c r="Q29" s="23"/>
      <c r="R29" s="23">
        <v>26</v>
      </c>
      <c r="S29" s="23" t="e">
        <f>+#REF!</f>
        <v>#REF!</v>
      </c>
      <c r="T29" t="e">
        <f>+#REF!</f>
        <v>#REF!</v>
      </c>
      <c r="U29" t="e">
        <f t="shared" si="0"/>
        <v>#REF!</v>
      </c>
    </row>
    <row r="30" spans="1:21" x14ac:dyDescent="0.2">
      <c r="A30" s="23"/>
      <c r="B30" s="23"/>
      <c r="C30" s="35"/>
      <c r="D30" s="28" t="s">
        <v>23</v>
      </c>
      <c r="E30" s="23"/>
      <c r="F30" s="23"/>
      <c r="G30" s="23"/>
      <c r="H30" s="23"/>
      <c r="I30" s="18"/>
      <c r="P30" s="23"/>
      <c r="Q30" s="23"/>
      <c r="R30" s="23">
        <v>27</v>
      </c>
      <c r="S30" s="23" t="e">
        <f>+#REF!</f>
        <v>#REF!</v>
      </c>
      <c r="T30" t="e">
        <f>+#REF!</f>
        <v>#REF!</v>
      </c>
      <c r="U30" t="e">
        <f t="shared" si="0"/>
        <v>#REF!</v>
      </c>
    </row>
    <row r="31" spans="1:21" x14ac:dyDescent="0.2">
      <c r="A31" s="23"/>
      <c r="B31" s="23"/>
      <c r="C31" s="35"/>
      <c r="D31" s="28" t="s">
        <v>42</v>
      </c>
      <c r="E31" s="23"/>
      <c r="F31" s="23"/>
      <c r="G31" s="23"/>
      <c r="H31" s="23"/>
      <c r="I31" s="18"/>
      <c r="P31" s="23"/>
      <c r="Q31" s="23"/>
      <c r="R31" s="23">
        <v>28</v>
      </c>
      <c r="S31" s="23" t="e">
        <f>+#REF!</f>
        <v>#REF!</v>
      </c>
      <c r="T31" t="e">
        <f>+#REF!</f>
        <v>#REF!</v>
      </c>
      <c r="U31" t="e">
        <f t="shared" si="0"/>
        <v>#REF!</v>
      </c>
    </row>
    <row r="32" spans="1:21" x14ac:dyDescent="0.2">
      <c r="A32" s="23"/>
      <c r="B32" s="23"/>
      <c r="C32" s="35"/>
      <c r="D32" s="28" t="s">
        <v>24</v>
      </c>
      <c r="E32" s="23"/>
      <c r="F32" s="23"/>
      <c r="G32" s="23"/>
      <c r="H32" s="23"/>
      <c r="I32" s="18"/>
      <c r="P32" s="23"/>
      <c r="Q32" s="23"/>
      <c r="R32" s="23">
        <v>29</v>
      </c>
      <c r="S32" s="23" t="e">
        <f>+#REF!</f>
        <v>#REF!</v>
      </c>
      <c r="T32" t="e">
        <f>+#REF!</f>
        <v>#REF!</v>
      </c>
      <c r="U32" t="e">
        <f t="shared" si="0"/>
        <v>#REF!</v>
      </c>
    </row>
    <row r="33" spans="1:21" x14ac:dyDescent="0.2">
      <c r="A33" s="23"/>
      <c r="B33" s="23"/>
      <c r="C33" s="35"/>
      <c r="D33" s="28" t="s">
        <v>44</v>
      </c>
      <c r="E33" s="23"/>
      <c r="F33" s="23"/>
      <c r="G33" s="23"/>
      <c r="H33" s="23"/>
      <c r="I33" s="18"/>
      <c r="P33" s="23"/>
      <c r="Q33" s="23"/>
      <c r="R33" s="23">
        <v>30</v>
      </c>
      <c r="S33" s="23" t="e">
        <f>+#REF!</f>
        <v>#REF!</v>
      </c>
      <c r="T33" t="e">
        <f>+#REF!</f>
        <v>#REF!</v>
      </c>
      <c r="U33" t="e">
        <f t="shared" si="0"/>
        <v>#REF!</v>
      </c>
    </row>
    <row r="34" spans="1:21" x14ac:dyDescent="0.2">
      <c r="A34" s="23"/>
      <c r="B34" s="23"/>
      <c r="C34" s="35"/>
      <c r="D34" s="28" t="s">
        <v>36</v>
      </c>
      <c r="E34" s="23"/>
      <c r="F34" s="23"/>
      <c r="G34" s="23"/>
      <c r="H34" s="23"/>
      <c r="I34" s="18"/>
      <c r="P34" s="23"/>
      <c r="Q34" s="23"/>
      <c r="R34" s="23">
        <v>31</v>
      </c>
      <c r="S34" s="23" t="e">
        <f>+#REF!</f>
        <v>#REF!</v>
      </c>
      <c r="T34" t="e">
        <f>+#REF!</f>
        <v>#REF!</v>
      </c>
      <c r="U34" t="e">
        <f t="shared" si="0"/>
        <v>#REF!</v>
      </c>
    </row>
    <row r="35" spans="1:21" x14ac:dyDescent="0.2">
      <c r="A35" s="23"/>
      <c r="B35" s="23"/>
      <c r="C35" s="35"/>
      <c r="D35" s="28" t="s">
        <v>72</v>
      </c>
      <c r="E35" s="23"/>
      <c r="F35" s="23"/>
      <c r="G35" s="23"/>
      <c r="H35" s="23"/>
      <c r="I35" s="18"/>
      <c r="P35" s="23"/>
      <c r="Q35" s="23"/>
      <c r="R35" s="23">
        <v>32</v>
      </c>
      <c r="S35" s="23" t="e">
        <f>+#REF!</f>
        <v>#REF!</v>
      </c>
      <c r="T35" t="e">
        <f>+#REF!</f>
        <v>#REF!</v>
      </c>
      <c r="U35" t="e">
        <f t="shared" si="0"/>
        <v>#REF!</v>
      </c>
    </row>
    <row r="36" spans="1:21" x14ac:dyDescent="0.2">
      <c r="A36" s="23"/>
      <c r="B36" s="23"/>
      <c r="C36" s="35"/>
      <c r="D36" s="28" t="s">
        <v>39</v>
      </c>
      <c r="E36" s="23"/>
      <c r="F36" s="23"/>
      <c r="G36" s="23"/>
      <c r="H36" s="23"/>
      <c r="P36" s="23"/>
      <c r="Q36" s="23"/>
      <c r="R36" s="23">
        <v>33</v>
      </c>
      <c r="S36" s="23" t="e">
        <f>+#REF!</f>
        <v>#REF!</v>
      </c>
      <c r="T36" t="e">
        <f>+#REF!</f>
        <v>#REF!</v>
      </c>
      <c r="U36" t="e">
        <f t="shared" si="0"/>
        <v>#REF!</v>
      </c>
    </row>
    <row r="37" spans="1:21" x14ac:dyDescent="0.2">
      <c r="D37" s="28"/>
      <c r="P37" s="23"/>
      <c r="Q37" s="23"/>
      <c r="R37" s="23">
        <v>34</v>
      </c>
      <c r="S37" s="23" t="e">
        <f>+#REF!</f>
        <v>#REF!</v>
      </c>
      <c r="T37" t="e">
        <f>+#REF!</f>
        <v>#REF!</v>
      </c>
      <c r="U37" t="e">
        <f t="shared" si="0"/>
        <v>#REF!</v>
      </c>
    </row>
    <row r="38" spans="1:21" x14ac:dyDescent="0.2">
      <c r="P38" s="23"/>
      <c r="Q38" s="23"/>
      <c r="R38" s="23">
        <v>35</v>
      </c>
      <c r="S38" s="23" t="e">
        <f>+#REF!</f>
        <v>#REF!</v>
      </c>
      <c r="T38" t="e">
        <f>+#REF!</f>
        <v>#REF!</v>
      </c>
      <c r="U38" t="e">
        <f t="shared" si="0"/>
        <v>#REF!</v>
      </c>
    </row>
    <row r="39" spans="1:21" x14ac:dyDescent="0.2">
      <c r="P39" s="23"/>
      <c r="Q39" s="23"/>
      <c r="R39" s="23">
        <v>36</v>
      </c>
      <c r="S39" s="23" t="e">
        <f>+#REF!</f>
        <v>#REF!</v>
      </c>
      <c r="T39" t="e">
        <f>+#REF!</f>
        <v>#REF!</v>
      </c>
      <c r="U39" t="e">
        <f t="shared" si="0"/>
        <v>#REF!</v>
      </c>
    </row>
    <row r="40" spans="1:21" x14ac:dyDescent="0.2">
      <c r="P40" s="23"/>
      <c r="Q40" s="23"/>
      <c r="R40" s="23">
        <v>37</v>
      </c>
      <c r="S40" s="23" t="e">
        <f>+#REF!</f>
        <v>#REF!</v>
      </c>
      <c r="T40" t="e">
        <f>+#REF!</f>
        <v>#REF!</v>
      </c>
      <c r="U40" t="e">
        <f t="shared" si="0"/>
        <v>#REF!</v>
      </c>
    </row>
    <row r="41" spans="1:21" x14ac:dyDescent="0.2">
      <c r="P41" s="23"/>
      <c r="Q41" s="23"/>
      <c r="R41" s="23">
        <v>38</v>
      </c>
      <c r="S41" s="23" t="e">
        <f>+#REF!</f>
        <v>#REF!</v>
      </c>
      <c r="T41" t="e">
        <f>+#REF!</f>
        <v>#REF!</v>
      </c>
      <c r="U41" t="e">
        <f t="shared" si="0"/>
        <v>#REF!</v>
      </c>
    </row>
    <row r="42" spans="1:21" x14ac:dyDescent="0.2">
      <c r="P42" s="23"/>
      <c r="Q42" s="23"/>
      <c r="R42" s="23">
        <v>39</v>
      </c>
      <c r="S42" s="23" t="e">
        <f>+#REF!</f>
        <v>#REF!</v>
      </c>
      <c r="T42" t="e">
        <f>+#REF!</f>
        <v>#REF!</v>
      </c>
      <c r="U42" t="e">
        <f t="shared" si="0"/>
        <v>#REF!</v>
      </c>
    </row>
    <row r="43" spans="1:21" x14ac:dyDescent="0.2">
      <c r="P43" s="23"/>
      <c r="Q43" s="23"/>
      <c r="R43" s="23">
        <v>40</v>
      </c>
      <c r="S43" s="23" t="e">
        <f>+#REF!</f>
        <v>#REF!</v>
      </c>
      <c r="T43" t="e">
        <f>+#REF!</f>
        <v>#REF!</v>
      </c>
      <c r="U43" t="e">
        <f t="shared" si="0"/>
        <v>#REF!</v>
      </c>
    </row>
    <row r="44" spans="1:21" ht="25.5" customHeight="1" x14ac:dyDescent="0.2">
      <c r="P44" s="23"/>
      <c r="Q44" s="23"/>
      <c r="R44" s="23">
        <v>41</v>
      </c>
      <c r="S44" s="23" t="e">
        <f>+#REF!</f>
        <v>#REF!</v>
      </c>
      <c r="T44" t="e">
        <f>+#REF!</f>
        <v>#REF!</v>
      </c>
      <c r="U44" t="e">
        <f t="shared" si="0"/>
        <v>#REF!</v>
      </c>
    </row>
    <row r="45" spans="1:21" x14ac:dyDescent="0.2">
      <c r="P45" s="23"/>
      <c r="Q45" s="23"/>
      <c r="R45" s="23">
        <v>42</v>
      </c>
      <c r="S45" s="23" t="e">
        <f>+#REF!</f>
        <v>#REF!</v>
      </c>
      <c r="T45" t="e">
        <f>+#REF!</f>
        <v>#REF!</v>
      </c>
      <c r="U45" t="e">
        <f t="shared" si="0"/>
        <v>#REF!</v>
      </c>
    </row>
    <row r="46" spans="1:21" x14ac:dyDescent="0.2">
      <c r="P46" s="23"/>
      <c r="Q46" s="23"/>
      <c r="R46" s="23">
        <v>43</v>
      </c>
      <c r="S46" s="23" t="e">
        <f>+#REF!</f>
        <v>#REF!</v>
      </c>
      <c r="T46" t="e">
        <f>+#REF!</f>
        <v>#REF!</v>
      </c>
      <c r="U46" t="e">
        <f t="shared" si="0"/>
        <v>#REF!</v>
      </c>
    </row>
    <row r="47" spans="1:21" x14ac:dyDescent="0.2">
      <c r="P47" s="23"/>
      <c r="Q47" s="23"/>
      <c r="R47" s="23">
        <v>44</v>
      </c>
      <c r="S47" s="23" t="e">
        <f>+#REF!</f>
        <v>#REF!</v>
      </c>
      <c r="T47" t="e">
        <f>+#REF!</f>
        <v>#REF!</v>
      </c>
      <c r="U47" t="e">
        <f t="shared" si="0"/>
        <v>#REF!</v>
      </c>
    </row>
    <row r="48" spans="1:21" x14ac:dyDescent="0.2">
      <c r="P48" s="23"/>
      <c r="Q48" s="23"/>
      <c r="R48" s="23">
        <v>45</v>
      </c>
      <c r="S48" s="23" t="e">
        <f>+#REF!</f>
        <v>#REF!</v>
      </c>
      <c r="T48" t="e">
        <f>+#REF!</f>
        <v>#REF!</v>
      </c>
      <c r="U48" t="e">
        <f t="shared" si="0"/>
        <v>#REF!</v>
      </c>
    </row>
    <row r="49" spans="16:21" x14ac:dyDescent="0.2">
      <c r="P49" s="23"/>
      <c r="Q49" s="23"/>
      <c r="R49" s="23">
        <v>46</v>
      </c>
      <c r="S49" s="23" t="e">
        <f>+#REF!</f>
        <v>#REF!</v>
      </c>
      <c r="T49" t="e">
        <f>+#REF!</f>
        <v>#REF!</v>
      </c>
      <c r="U49" t="e">
        <f t="shared" ref="U49:U80" si="1">IF(T49="SI",S49,"")</f>
        <v>#REF!</v>
      </c>
    </row>
    <row r="50" spans="16:21" x14ac:dyDescent="0.2">
      <c r="P50" s="23"/>
      <c r="Q50" s="23"/>
      <c r="R50" s="23">
        <v>47</v>
      </c>
      <c r="S50" s="23" t="e">
        <f>+#REF!</f>
        <v>#REF!</v>
      </c>
      <c r="T50" t="e">
        <f>+#REF!</f>
        <v>#REF!</v>
      </c>
      <c r="U50" t="e">
        <f t="shared" si="1"/>
        <v>#REF!</v>
      </c>
    </row>
    <row r="51" spans="16:21" x14ac:dyDescent="0.2">
      <c r="P51" s="23"/>
      <c r="Q51" s="23"/>
      <c r="R51" s="23">
        <v>48</v>
      </c>
      <c r="S51" s="23" t="e">
        <f>+#REF!</f>
        <v>#REF!</v>
      </c>
      <c r="T51" t="e">
        <f>+#REF!</f>
        <v>#REF!</v>
      </c>
      <c r="U51" t="e">
        <f t="shared" si="1"/>
        <v>#REF!</v>
      </c>
    </row>
    <row r="52" spans="16:21" x14ac:dyDescent="0.2">
      <c r="P52" s="23"/>
      <c r="Q52" s="23"/>
      <c r="R52" s="23">
        <v>49</v>
      </c>
      <c r="S52" s="23" t="e">
        <f>+#REF!</f>
        <v>#REF!</v>
      </c>
      <c r="T52" t="e">
        <f>+#REF!</f>
        <v>#REF!</v>
      </c>
      <c r="U52" t="e">
        <f t="shared" si="1"/>
        <v>#REF!</v>
      </c>
    </row>
    <row r="53" spans="16:21" x14ac:dyDescent="0.2">
      <c r="P53" s="23"/>
      <c r="Q53" s="23"/>
      <c r="R53" s="23">
        <v>50</v>
      </c>
      <c r="S53" s="23" t="e">
        <f>+#REF!</f>
        <v>#REF!</v>
      </c>
      <c r="T53" t="e">
        <f>+#REF!</f>
        <v>#REF!</v>
      </c>
      <c r="U53" t="e">
        <f t="shared" si="1"/>
        <v>#REF!</v>
      </c>
    </row>
    <row r="54" spans="16:21" x14ac:dyDescent="0.2">
      <c r="P54" s="23"/>
      <c r="Q54" s="23"/>
      <c r="R54" s="23">
        <v>51</v>
      </c>
      <c r="S54" s="23" t="e">
        <f>+#REF!</f>
        <v>#REF!</v>
      </c>
      <c r="T54" t="e">
        <f>+#REF!</f>
        <v>#REF!</v>
      </c>
      <c r="U54" t="e">
        <f t="shared" si="1"/>
        <v>#REF!</v>
      </c>
    </row>
    <row r="55" spans="16:21" x14ac:dyDescent="0.2">
      <c r="P55" s="23"/>
      <c r="Q55" s="23"/>
      <c r="R55" s="23">
        <v>52</v>
      </c>
      <c r="S55" s="23" t="e">
        <f>+#REF!</f>
        <v>#REF!</v>
      </c>
      <c r="T55" t="e">
        <f>+#REF!</f>
        <v>#REF!</v>
      </c>
      <c r="U55" t="e">
        <f t="shared" si="1"/>
        <v>#REF!</v>
      </c>
    </row>
    <row r="56" spans="16:21" x14ac:dyDescent="0.2">
      <c r="P56" s="23"/>
      <c r="Q56" s="23"/>
      <c r="R56" s="23">
        <v>53</v>
      </c>
      <c r="S56" s="23" t="e">
        <f>+#REF!</f>
        <v>#REF!</v>
      </c>
      <c r="T56" t="e">
        <f>+#REF!</f>
        <v>#REF!</v>
      </c>
      <c r="U56" t="e">
        <f t="shared" si="1"/>
        <v>#REF!</v>
      </c>
    </row>
    <row r="57" spans="16:21" x14ac:dyDescent="0.2">
      <c r="P57" s="23"/>
      <c r="Q57" s="23"/>
      <c r="R57" s="23">
        <v>54</v>
      </c>
      <c r="S57" s="23" t="e">
        <f>+#REF!</f>
        <v>#REF!</v>
      </c>
      <c r="T57" t="e">
        <f>+#REF!</f>
        <v>#REF!</v>
      </c>
      <c r="U57" t="e">
        <f t="shared" si="1"/>
        <v>#REF!</v>
      </c>
    </row>
    <row r="58" spans="16:21" x14ac:dyDescent="0.2">
      <c r="P58" s="23"/>
      <c r="Q58" s="23"/>
      <c r="R58" s="23">
        <v>55</v>
      </c>
      <c r="S58" s="23" t="e">
        <f>+#REF!</f>
        <v>#REF!</v>
      </c>
      <c r="T58" t="e">
        <f>+#REF!</f>
        <v>#REF!</v>
      </c>
      <c r="U58" t="e">
        <f t="shared" si="1"/>
        <v>#REF!</v>
      </c>
    </row>
    <row r="59" spans="16:21" x14ac:dyDescent="0.2">
      <c r="P59" s="23"/>
      <c r="Q59" s="23"/>
      <c r="R59" s="23">
        <v>56</v>
      </c>
      <c r="S59" s="23" t="e">
        <f>+#REF!</f>
        <v>#REF!</v>
      </c>
      <c r="T59" t="e">
        <f>+#REF!</f>
        <v>#REF!</v>
      </c>
      <c r="U59" t="e">
        <f t="shared" si="1"/>
        <v>#REF!</v>
      </c>
    </row>
    <row r="60" spans="16:21" x14ac:dyDescent="0.2">
      <c r="P60" s="23"/>
      <c r="Q60" s="23"/>
      <c r="R60" s="23">
        <v>57</v>
      </c>
      <c r="S60" s="23" t="e">
        <f>+#REF!</f>
        <v>#REF!</v>
      </c>
      <c r="T60" t="e">
        <f>+#REF!</f>
        <v>#REF!</v>
      </c>
      <c r="U60" t="e">
        <f t="shared" si="1"/>
        <v>#REF!</v>
      </c>
    </row>
    <row r="61" spans="16:21" x14ac:dyDescent="0.2">
      <c r="P61" s="23"/>
      <c r="Q61" s="23"/>
      <c r="R61" s="23">
        <v>58</v>
      </c>
      <c r="S61" s="23" t="e">
        <f>+#REF!</f>
        <v>#REF!</v>
      </c>
      <c r="T61" t="e">
        <f>+#REF!</f>
        <v>#REF!</v>
      </c>
      <c r="U61" t="e">
        <f t="shared" si="1"/>
        <v>#REF!</v>
      </c>
    </row>
    <row r="62" spans="16:21" x14ac:dyDescent="0.2">
      <c r="P62" s="23"/>
      <c r="Q62" s="23"/>
      <c r="R62" s="23">
        <v>59</v>
      </c>
      <c r="S62" s="23" t="e">
        <f>+#REF!</f>
        <v>#REF!</v>
      </c>
      <c r="T62" t="e">
        <f>+#REF!</f>
        <v>#REF!</v>
      </c>
      <c r="U62" t="e">
        <f t="shared" si="1"/>
        <v>#REF!</v>
      </c>
    </row>
    <row r="63" spans="16:21" x14ac:dyDescent="0.2">
      <c r="P63" s="23"/>
      <c r="Q63" s="23"/>
      <c r="R63" s="23">
        <v>60</v>
      </c>
      <c r="S63" s="23" t="e">
        <f>+#REF!</f>
        <v>#REF!</v>
      </c>
      <c r="T63" t="e">
        <f>+#REF!</f>
        <v>#REF!</v>
      </c>
      <c r="U63" t="e">
        <f t="shared" si="1"/>
        <v>#REF!</v>
      </c>
    </row>
    <row r="64" spans="16:21" x14ac:dyDescent="0.2">
      <c r="P64" s="23"/>
      <c r="Q64" s="23"/>
      <c r="R64" s="23">
        <v>61</v>
      </c>
      <c r="S64" s="23" t="e">
        <f>+#REF!</f>
        <v>#REF!</v>
      </c>
      <c r="T64" t="e">
        <f>+#REF!</f>
        <v>#REF!</v>
      </c>
      <c r="U64" t="e">
        <f t="shared" si="1"/>
        <v>#REF!</v>
      </c>
    </row>
    <row r="65" spans="16:21" x14ac:dyDescent="0.2">
      <c r="P65" s="23"/>
      <c r="Q65" s="23"/>
      <c r="R65" s="23">
        <v>62</v>
      </c>
      <c r="S65" s="23" t="e">
        <f>+#REF!</f>
        <v>#REF!</v>
      </c>
      <c r="T65" t="e">
        <f>+#REF!</f>
        <v>#REF!</v>
      </c>
      <c r="U65" t="e">
        <f t="shared" si="1"/>
        <v>#REF!</v>
      </c>
    </row>
    <row r="66" spans="16:21" x14ac:dyDescent="0.2">
      <c r="P66" s="23"/>
      <c r="Q66" s="23"/>
      <c r="R66" s="23">
        <v>63</v>
      </c>
      <c r="S66" s="23" t="e">
        <f>+#REF!</f>
        <v>#REF!</v>
      </c>
      <c r="T66" t="e">
        <f>+#REF!</f>
        <v>#REF!</v>
      </c>
      <c r="U66" t="e">
        <f t="shared" si="1"/>
        <v>#REF!</v>
      </c>
    </row>
    <row r="67" spans="16:21" x14ac:dyDescent="0.2">
      <c r="P67" s="23"/>
      <c r="Q67" s="23"/>
      <c r="R67" s="23">
        <v>64</v>
      </c>
      <c r="S67" s="23" t="e">
        <f>+#REF!</f>
        <v>#REF!</v>
      </c>
      <c r="T67" t="e">
        <f>+#REF!</f>
        <v>#REF!</v>
      </c>
      <c r="U67" t="e">
        <f t="shared" si="1"/>
        <v>#REF!</v>
      </c>
    </row>
    <row r="68" spans="16:21" x14ac:dyDescent="0.2">
      <c r="P68" s="23"/>
      <c r="Q68" s="23"/>
      <c r="R68" s="23">
        <v>65</v>
      </c>
      <c r="S68" s="23" t="e">
        <f>+#REF!</f>
        <v>#REF!</v>
      </c>
      <c r="T68" t="e">
        <f>+#REF!</f>
        <v>#REF!</v>
      </c>
      <c r="U68" t="e">
        <f t="shared" si="1"/>
        <v>#REF!</v>
      </c>
    </row>
    <row r="69" spans="16:21" x14ac:dyDescent="0.2">
      <c r="P69" s="23"/>
      <c r="Q69" s="23"/>
      <c r="R69" s="23">
        <v>66</v>
      </c>
      <c r="S69" s="23" t="e">
        <f>+#REF!</f>
        <v>#REF!</v>
      </c>
      <c r="T69" t="e">
        <f>+#REF!</f>
        <v>#REF!</v>
      </c>
      <c r="U69" t="e">
        <f t="shared" si="1"/>
        <v>#REF!</v>
      </c>
    </row>
    <row r="70" spans="16:21" x14ac:dyDescent="0.2">
      <c r="P70" s="23"/>
      <c r="Q70" s="23"/>
      <c r="R70" s="23">
        <v>67</v>
      </c>
      <c r="S70" s="23" t="e">
        <f>+#REF!</f>
        <v>#REF!</v>
      </c>
      <c r="T70" t="e">
        <f>+#REF!</f>
        <v>#REF!</v>
      </c>
      <c r="U70" t="e">
        <f t="shared" si="1"/>
        <v>#REF!</v>
      </c>
    </row>
    <row r="71" spans="16:21" x14ac:dyDescent="0.2">
      <c r="P71" s="23"/>
      <c r="Q71" s="23"/>
      <c r="R71" s="23">
        <v>68</v>
      </c>
      <c r="S71" s="23" t="e">
        <f>+#REF!</f>
        <v>#REF!</v>
      </c>
      <c r="T71" t="e">
        <f>+#REF!</f>
        <v>#REF!</v>
      </c>
      <c r="U71" t="e">
        <f t="shared" si="1"/>
        <v>#REF!</v>
      </c>
    </row>
    <row r="72" spans="16:21" x14ac:dyDescent="0.2">
      <c r="P72" s="23"/>
      <c r="Q72" s="23"/>
      <c r="R72" s="23">
        <v>69</v>
      </c>
      <c r="S72" s="23" t="e">
        <f>+#REF!</f>
        <v>#REF!</v>
      </c>
      <c r="T72" t="e">
        <f>+#REF!</f>
        <v>#REF!</v>
      </c>
      <c r="U72" t="e">
        <f t="shared" si="1"/>
        <v>#REF!</v>
      </c>
    </row>
    <row r="73" spans="16:21" x14ac:dyDescent="0.2">
      <c r="P73" s="23"/>
      <c r="Q73" s="23"/>
      <c r="R73" s="23">
        <v>70</v>
      </c>
      <c r="S73" s="23" t="e">
        <f>+#REF!</f>
        <v>#REF!</v>
      </c>
      <c r="T73" t="e">
        <f>+#REF!</f>
        <v>#REF!</v>
      </c>
      <c r="U73" t="e">
        <f t="shared" si="1"/>
        <v>#REF!</v>
      </c>
    </row>
    <row r="74" spans="16:21" x14ac:dyDescent="0.2">
      <c r="P74" s="23"/>
      <c r="Q74" s="23"/>
      <c r="R74" s="23">
        <v>71</v>
      </c>
      <c r="S74" s="23" t="e">
        <f>+#REF!</f>
        <v>#REF!</v>
      </c>
      <c r="T74" t="e">
        <f>+#REF!</f>
        <v>#REF!</v>
      </c>
      <c r="U74" t="e">
        <f t="shared" si="1"/>
        <v>#REF!</v>
      </c>
    </row>
    <row r="75" spans="16:21" x14ac:dyDescent="0.2">
      <c r="P75" s="23"/>
      <c r="Q75" s="23"/>
      <c r="R75" s="23">
        <v>72</v>
      </c>
      <c r="S75" s="23" t="e">
        <f>+#REF!</f>
        <v>#REF!</v>
      </c>
      <c r="T75" t="e">
        <f>+#REF!</f>
        <v>#REF!</v>
      </c>
      <c r="U75" t="e">
        <f t="shared" si="1"/>
        <v>#REF!</v>
      </c>
    </row>
    <row r="76" spans="16:21" x14ac:dyDescent="0.2">
      <c r="P76" s="23"/>
      <c r="Q76" s="23"/>
      <c r="R76" s="23">
        <v>73</v>
      </c>
      <c r="S76" s="23" t="e">
        <f>+#REF!</f>
        <v>#REF!</v>
      </c>
      <c r="T76" t="e">
        <f>+#REF!</f>
        <v>#REF!</v>
      </c>
      <c r="U76" t="e">
        <f t="shared" si="1"/>
        <v>#REF!</v>
      </c>
    </row>
    <row r="77" spans="16:21" x14ac:dyDescent="0.2">
      <c r="P77" s="23"/>
      <c r="Q77" s="23"/>
      <c r="R77" s="23">
        <v>74</v>
      </c>
      <c r="S77" s="23" t="e">
        <f>+#REF!</f>
        <v>#REF!</v>
      </c>
      <c r="T77" t="e">
        <f>+#REF!</f>
        <v>#REF!</v>
      </c>
      <c r="U77" t="e">
        <f t="shared" si="1"/>
        <v>#REF!</v>
      </c>
    </row>
    <row r="78" spans="16:21" x14ac:dyDescent="0.2">
      <c r="P78" s="23"/>
      <c r="Q78" s="23"/>
      <c r="R78" s="23">
        <v>75</v>
      </c>
      <c r="S78" s="23" t="e">
        <f>+#REF!</f>
        <v>#REF!</v>
      </c>
      <c r="T78" t="e">
        <f>+#REF!</f>
        <v>#REF!</v>
      </c>
      <c r="U78" t="e">
        <f t="shared" si="1"/>
        <v>#REF!</v>
      </c>
    </row>
    <row r="79" spans="16:21" x14ac:dyDescent="0.2">
      <c r="P79" s="23"/>
      <c r="Q79" s="23"/>
      <c r="R79" s="23">
        <v>76</v>
      </c>
      <c r="S79" s="23" t="e">
        <f>+#REF!</f>
        <v>#REF!</v>
      </c>
      <c r="T79" t="e">
        <f>+#REF!</f>
        <v>#REF!</v>
      </c>
      <c r="U79" t="e">
        <f t="shared" si="1"/>
        <v>#REF!</v>
      </c>
    </row>
    <row r="80" spans="16:21" x14ac:dyDescent="0.2">
      <c r="P80" s="23"/>
      <c r="Q80" s="23"/>
      <c r="R80" s="23">
        <v>77</v>
      </c>
      <c r="S80" s="23" t="e">
        <f>+#REF!</f>
        <v>#REF!</v>
      </c>
      <c r="T80" t="e">
        <f>+#REF!</f>
        <v>#REF!</v>
      </c>
      <c r="U80" t="e">
        <f t="shared" si="1"/>
        <v>#REF!</v>
      </c>
    </row>
    <row r="81" spans="16:21" x14ac:dyDescent="0.2">
      <c r="P81" s="23"/>
      <c r="Q81" s="23"/>
      <c r="R81" s="23">
        <v>78</v>
      </c>
      <c r="S81" s="23" t="e">
        <f>+#REF!</f>
        <v>#REF!</v>
      </c>
      <c r="T81" t="e">
        <f>+#REF!</f>
        <v>#REF!</v>
      </c>
      <c r="U81" t="e">
        <f t="shared" ref="U81:U112" si="2">IF(T81="SI",S81,"")</f>
        <v>#REF!</v>
      </c>
    </row>
    <row r="82" spans="16:21" x14ac:dyDescent="0.2">
      <c r="P82" s="23"/>
      <c r="Q82" s="23"/>
      <c r="R82" s="23">
        <v>79</v>
      </c>
      <c r="S82" s="23" t="e">
        <f>+#REF!</f>
        <v>#REF!</v>
      </c>
      <c r="T82" t="e">
        <f>+#REF!</f>
        <v>#REF!</v>
      </c>
      <c r="U82" t="e">
        <f t="shared" si="2"/>
        <v>#REF!</v>
      </c>
    </row>
    <row r="83" spans="16:21" x14ac:dyDescent="0.2">
      <c r="P83" s="23"/>
      <c r="Q83" s="23"/>
      <c r="R83" s="23">
        <v>80</v>
      </c>
      <c r="S83" s="23" t="e">
        <f>+#REF!</f>
        <v>#REF!</v>
      </c>
      <c r="T83" t="e">
        <f>+#REF!</f>
        <v>#REF!</v>
      </c>
      <c r="U83" t="e">
        <f t="shared" si="2"/>
        <v>#REF!</v>
      </c>
    </row>
    <row r="84" spans="16:21" x14ac:dyDescent="0.2">
      <c r="P84" s="23"/>
      <c r="Q84" s="23"/>
      <c r="R84" s="23">
        <v>81</v>
      </c>
      <c r="S84" s="23" t="e">
        <f>+#REF!</f>
        <v>#REF!</v>
      </c>
      <c r="T84" t="e">
        <f>+#REF!</f>
        <v>#REF!</v>
      </c>
      <c r="U84" t="e">
        <f t="shared" si="2"/>
        <v>#REF!</v>
      </c>
    </row>
    <row r="85" spans="16:21" x14ac:dyDescent="0.2">
      <c r="P85" s="23"/>
      <c r="Q85" s="23"/>
      <c r="R85" s="23">
        <v>82</v>
      </c>
      <c r="S85" s="23" t="e">
        <f>+#REF!</f>
        <v>#REF!</v>
      </c>
      <c r="T85" t="e">
        <f>+#REF!</f>
        <v>#REF!</v>
      </c>
      <c r="U85" t="e">
        <f t="shared" si="2"/>
        <v>#REF!</v>
      </c>
    </row>
    <row r="86" spans="16:21" x14ac:dyDescent="0.2">
      <c r="P86" s="23"/>
      <c r="Q86" s="23"/>
      <c r="R86" s="23">
        <v>83</v>
      </c>
      <c r="S86" s="23" t="e">
        <f>+#REF!</f>
        <v>#REF!</v>
      </c>
      <c r="T86" t="e">
        <f>+#REF!</f>
        <v>#REF!</v>
      </c>
      <c r="U86" t="e">
        <f t="shared" si="2"/>
        <v>#REF!</v>
      </c>
    </row>
    <row r="87" spans="16:21" x14ac:dyDescent="0.2">
      <c r="P87" s="23"/>
      <c r="Q87" s="23"/>
      <c r="R87" s="23">
        <v>84</v>
      </c>
      <c r="S87" s="23" t="e">
        <f>+#REF!</f>
        <v>#REF!</v>
      </c>
      <c r="T87" t="e">
        <f>+#REF!</f>
        <v>#REF!</v>
      </c>
      <c r="U87" t="e">
        <f t="shared" si="2"/>
        <v>#REF!</v>
      </c>
    </row>
    <row r="88" spans="16:21" x14ac:dyDescent="0.2">
      <c r="P88" s="23"/>
      <c r="Q88" s="23"/>
      <c r="R88" s="23">
        <v>85</v>
      </c>
      <c r="S88" s="23" t="e">
        <f>+#REF!</f>
        <v>#REF!</v>
      </c>
      <c r="T88" t="e">
        <f>+#REF!</f>
        <v>#REF!</v>
      </c>
      <c r="U88" t="e">
        <f t="shared" si="2"/>
        <v>#REF!</v>
      </c>
    </row>
    <row r="89" spans="16:21" x14ac:dyDescent="0.2">
      <c r="P89" s="23"/>
      <c r="Q89" s="23"/>
      <c r="R89" s="23">
        <v>86</v>
      </c>
      <c r="S89" s="23" t="e">
        <f>+#REF!</f>
        <v>#REF!</v>
      </c>
      <c r="T89" t="e">
        <f>+#REF!</f>
        <v>#REF!</v>
      </c>
      <c r="U89" t="e">
        <f t="shared" si="2"/>
        <v>#REF!</v>
      </c>
    </row>
    <row r="90" spans="16:21" x14ac:dyDescent="0.2">
      <c r="P90" s="23"/>
      <c r="Q90" s="23"/>
      <c r="R90" s="23">
        <v>87</v>
      </c>
      <c r="S90" s="23" t="e">
        <f>+#REF!</f>
        <v>#REF!</v>
      </c>
      <c r="T90" t="e">
        <f>+#REF!</f>
        <v>#REF!</v>
      </c>
      <c r="U90" t="e">
        <f t="shared" si="2"/>
        <v>#REF!</v>
      </c>
    </row>
    <row r="91" spans="16:21" x14ac:dyDescent="0.2">
      <c r="P91" s="23"/>
      <c r="Q91" s="23"/>
      <c r="R91" s="23">
        <v>88</v>
      </c>
      <c r="S91" s="23" t="e">
        <f>+#REF!</f>
        <v>#REF!</v>
      </c>
      <c r="T91" t="e">
        <f>+#REF!</f>
        <v>#REF!</v>
      </c>
      <c r="U91" t="e">
        <f t="shared" si="2"/>
        <v>#REF!</v>
      </c>
    </row>
    <row r="92" spans="16:21" x14ac:dyDescent="0.2">
      <c r="P92" s="23"/>
      <c r="Q92" s="23"/>
      <c r="R92" s="23">
        <v>89</v>
      </c>
      <c r="S92" s="23" t="e">
        <f>+#REF!</f>
        <v>#REF!</v>
      </c>
      <c r="T92" t="e">
        <f>+#REF!</f>
        <v>#REF!</v>
      </c>
      <c r="U92" t="e">
        <f t="shared" si="2"/>
        <v>#REF!</v>
      </c>
    </row>
    <row r="93" spans="16:21" x14ac:dyDescent="0.2">
      <c r="P93" s="23"/>
      <c r="Q93" s="23"/>
      <c r="R93" s="23">
        <v>90</v>
      </c>
      <c r="S93" s="23" t="e">
        <f>+#REF!</f>
        <v>#REF!</v>
      </c>
      <c r="T93" t="e">
        <f>+#REF!</f>
        <v>#REF!</v>
      </c>
      <c r="U93" t="e">
        <f t="shared" si="2"/>
        <v>#REF!</v>
      </c>
    </row>
    <row r="94" spans="16:21" x14ac:dyDescent="0.2">
      <c r="P94" s="23"/>
      <c r="Q94" s="23"/>
      <c r="R94" s="23">
        <v>91</v>
      </c>
      <c r="S94" s="23" t="e">
        <f>+#REF!</f>
        <v>#REF!</v>
      </c>
      <c r="T94" t="e">
        <f>+#REF!</f>
        <v>#REF!</v>
      </c>
      <c r="U94" t="e">
        <f t="shared" si="2"/>
        <v>#REF!</v>
      </c>
    </row>
    <row r="95" spans="16:21" x14ac:dyDescent="0.2">
      <c r="P95" s="23"/>
      <c r="Q95" s="23"/>
      <c r="R95" s="23">
        <v>92</v>
      </c>
      <c r="S95" s="23" t="e">
        <f>+#REF!</f>
        <v>#REF!</v>
      </c>
      <c r="T95" t="e">
        <f>+#REF!</f>
        <v>#REF!</v>
      </c>
      <c r="U95" t="e">
        <f t="shared" si="2"/>
        <v>#REF!</v>
      </c>
    </row>
    <row r="96" spans="16:21" x14ac:dyDescent="0.2">
      <c r="P96" s="23"/>
      <c r="Q96" s="23"/>
      <c r="R96" s="23">
        <v>93</v>
      </c>
      <c r="S96" s="23" t="e">
        <f>+#REF!</f>
        <v>#REF!</v>
      </c>
      <c r="T96" t="e">
        <f>+#REF!</f>
        <v>#REF!</v>
      </c>
      <c r="U96" t="e">
        <f t="shared" si="2"/>
        <v>#REF!</v>
      </c>
    </row>
    <row r="97" spans="16:21" x14ac:dyDescent="0.2">
      <c r="P97" s="23"/>
      <c r="Q97" s="23"/>
      <c r="R97" s="23">
        <v>94</v>
      </c>
      <c r="S97" s="23" t="e">
        <f>+#REF!</f>
        <v>#REF!</v>
      </c>
      <c r="T97" t="e">
        <f>+#REF!</f>
        <v>#REF!</v>
      </c>
      <c r="U97" t="e">
        <f t="shared" si="2"/>
        <v>#REF!</v>
      </c>
    </row>
    <row r="98" spans="16:21" x14ac:dyDescent="0.2">
      <c r="P98" s="23"/>
      <c r="Q98" s="23"/>
      <c r="R98" s="23">
        <v>95</v>
      </c>
      <c r="S98" s="23" t="e">
        <f>+#REF!</f>
        <v>#REF!</v>
      </c>
      <c r="T98" t="e">
        <f>+#REF!</f>
        <v>#REF!</v>
      </c>
      <c r="U98" t="e">
        <f t="shared" si="2"/>
        <v>#REF!</v>
      </c>
    </row>
    <row r="99" spans="16:21" x14ac:dyDescent="0.2">
      <c r="P99" s="23"/>
      <c r="Q99" s="23"/>
      <c r="R99" s="23">
        <v>96</v>
      </c>
      <c r="S99" s="23" t="e">
        <f>+#REF!</f>
        <v>#REF!</v>
      </c>
      <c r="T99" t="e">
        <f>+#REF!</f>
        <v>#REF!</v>
      </c>
      <c r="U99" t="e">
        <f t="shared" si="2"/>
        <v>#REF!</v>
      </c>
    </row>
    <row r="100" spans="16:21" x14ac:dyDescent="0.2">
      <c r="P100" s="23"/>
      <c r="Q100" s="23"/>
      <c r="R100" s="23">
        <v>97</v>
      </c>
      <c r="S100" s="23" t="e">
        <f>+#REF!</f>
        <v>#REF!</v>
      </c>
      <c r="T100" t="e">
        <f>+#REF!</f>
        <v>#REF!</v>
      </c>
      <c r="U100" t="e">
        <f t="shared" si="2"/>
        <v>#REF!</v>
      </c>
    </row>
    <row r="101" spans="16:21" x14ac:dyDescent="0.2">
      <c r="P101" s="23"/>
      <c r="Q101" s="23"/>
      <c r="R101" s="23">
        <v>98</v>
      </c>
      <c r="S101" s="23" t="e">
        <f>+#REF!</f>
        <v>#REF!</v>
      </c>
      <c r="T101" t="e">
        <f>+#REF!</f>
        <v>#REF!</v>
      </c>
      <c r="U101" t="e">
        <f t="shared" si="2"/>
        <v>#REF!</v>
      </c>
    </row>
    <row r="102" spans="16:21" x14ac:dyDescent="0.2">
      <c r="P102" s="23"/>
      <c r="Q102" s="23"/>
      <c r="R102" s="23">
        <v>99</v>
      </c>
      <c r="S102" s="23" t="e">
        <f>+#REF!</f>
        <v>#REF!</v>
      </c>
      <c r="T102" t="e">
        <f>+#REF!</f>
        <v>#REF!</v>
      </c>
      <c r="U102" t="e">
        <f t="shared" si="2"/>
        <v>#REF!</v>
      </c>
    </row>
    <row r="103" spans="16:21" x14ac:dyDescent="0.2">
      <c r="P103" s="23"/>
      <c r="Q103" s="23"/>
      <c r="R103" s="23">
        <v>100</v>
      </c>
      <c r="S103" s="23" t="e">
        <f>+#REF!</f>
        <v>#REF!</v>
      </c>
      <c r="T103" t="e">
        <f>+#REF!</f>
        <v>#REF!</v>
      </c>
      <c r="U103" t="e">
        <f t="shared" si="2"/>
        <v>#REF!</v>
      </c>
    </row>
    <row r="104" spans="16:21" x14ac:dyDescent="0.2">
      <c r="P104" s="23"/>
      <c r="Q104" s="23"/>
      <c r="R104" s="23">
        <v>101</v>
      </c>
      <c r="S104" s="23" t="e">
        <f>+#REF!</f>
        <v>#REF!</v>
      </c>
      <c r="T104" t="e">
        <f>+#REF!</f>
        <v>#REF!</v>
      </c>
      <c r="U104" t="e">
        <f t="shared" si="2"/>
        <v>#REF!</v>
      </c>
    </row>
    <row r="105" spans="16:21" x14ac:dyDescent="0.2">
      <c r="P105" s="23"/>
      <c r="Q105" s="23"/>
      <c r="R105" s="23">
        <v>102</v>
      </c>
      <c r="S105" s="23" t="e">
        <f>+#REF!</f>
        <v>#REF!</v>
      </c>
      <c r="T105" t="e">
        <f>+#REF!</f>
        <v>#REF!</v>
      </c>
      <c r="U105" t="e">
        <f t="shared" si="2"/>
        <v>#REF!</v>
      </c>
    </row>
    <row r="106" spans="16:21" x14ac:dyDescent="0.2">
      <c r="P106" s="23"/>
      <c r="Q106" s="23"/>
      <c r="R106" s="23">
        <v>103</v>
      </c>
      <c r="S106" s="23" t="e">
        <f>+#REF!</f>
        <v>#REF!</v>
      </c>
      <c r="T106" t="e">
        <f>+#REF!</f>
        <v>#REF!</v>
      </c>
      <c r="U106" t="e">
        <f t="shared" si="2"/>
        <v>#REF!</v>
      </c>
    </row>
    <row r="107" spans="16:21" x14ac:dyDescent="0.2">
      <c r="P107" s="23"/>
      <c r="Q107" s="23"/>
      <c r="R107" s="23">
        <v>104</v>
      </c>
      <c r="S107" s="23" t="e">
        <f>+#REF!</f>
        <v>#REF!</v>
      </c>
      <c r="T107" t="e">
        <f>+#REF!</f>
        <v>#REF!</v>
      </c>
      <c r="U107" t="e">
        <f t="shared" si="2"/>
        <v>#REF!</v>
      </c>
    </row>
    <row r="108" spans="16:21" x14ac:dyDescent="0.2">
      <c r="P108" s="23"/>
      <c r="Q108" s="23"/>
      <c r="R108" s="23">
        <v>105</v>
      </c>
      <c r="S108" s="23" t="e">
        <f>+#REF!</f>
        <v>#REF!</v>
      </c>
      <c r="T108" t="e">
        <f>+#REF!</f>
        <v>#REF!</v>
      </c>
      <c r="U108" t="e">
        <f t="shared" si="2"/>
        <v>#REF!</v>
      </c>
    </row>
    <row r="109" spans="16:21" x14ac:dyDescent="0.2">
      <c r="P109" s="23"/>
      <c r="Q109" s="23"/>
      <c r="R109" s="23">
        <v>106</v>
      </c>
      <c r="S109" s="23" t="e">
        <f>+#REF!</f>
        <v>#REF!</v>
      </c>
      <c r="T109" t="e">
        <f>+#REF!</f>
        <v>#REF!</v>
      </c>
      <c r="U109" t="e">
        <f t="shared" si="2"/>
        <v>#REF!</v>
      </c>
    </row>
    <row r="110" spans="16:21" x14ac:dyDescent="0.2">
      <c r="P110" s="23"/>
      <c r="Q110" s="23"/>
      <c r="R110" s="23">
        <v>107</v>
      </c>
      <c r="S110" s="23" t="e">
        <f>+#REF!</f>
        <v>#REF!</v>
      </c>
      <c r="T110" t="e">
        <f>+#REF!</f>
        <v>#REF!</v>
      </c>
      <c r="U110" t="e">
        <f t="shared" si="2"/>
        <v>#REF!</v>
      </c>
    </row>
    <row r="111" spans="16:21" x14ac:dyDescent="0.2">
      <c r="P111" s="23"/>
      <c r="Q111" s="23"/>
      <c r="R111" s="23">
        <v>108</v>
      </c>
      <c r="S111" s="23" t="e">
        <f>+#REF!</f>
        <v>#REF!</v>
      </c>
      <c r="T111" t="e">
        <f>+#REF!</f>
        <v>#REF!</v>
      </c>
      <c r="U111" t="e">
        <f t="shared" si="2"/>
        <v>#REF!</v>
      </c>
    </row>
    <row r="112" spans="16:21" x14ac:dyDescent="0.2">
      <c r="P112" s="23"/>
      <c r="Q112" s="23"/>
      <c r="R112" s="23">
        <v>109</v>
      </c>
      <c r="S112" s="23" t="e">
        <f>+#REF!</f>
        <v>#REF!</v>
      </c>
      <c r="T112" t="e">
        <f>+#REF!</f>
        <v>#REF!</v>
      </c>
      <c r="U112" t="e">
        <f t="shared" si="2"/>
        <v>#REF!</v>
      </c>
    </row>
    <row r="113" spans="16:21" x14ac:dyDescent="0.2">
      <c r="P113" s="23"/>
      <c r="Q113" s="23"/>
      <c r="R113" s="23">
        <v>110</v>
      </c>
      <c r="S113" s="23" t="e">
        <f>+#REF!</f>
        <v>#REF!</v>
      </c>
      <c r="T113" t="e">
        <f>+#REF!</f>
        <v>#REF!</v>
      </c>
      <c r="U113" t="e">
        <f t="shared" ref="U113:U144" si="3">IF(T113="SI",S113,"")</f>
        <v>#REF!</v>
      </c>
    </row>
    <row r="114" spans="16:21" x14ac:dyDescent="0.2">
      <c r="P114" s="23"/>
      <c r="Q114" s="23"/>
      <c r="R114" s="23">
        <v>111</v>
      </c>
      <c r="S114" s="23" t="e">
        <f>+#REF!</f>
        <v>#REF!</v>
      </c>
      <c r="T114" t="e">
        <f>+#REF!</f>
        <v>#REF!</v>
      </c>
      <c r="U114" t="e">
        <f t="shared" si="3"/>
        <v>#REF!</v>
      </c>
    </row>
    <row r="115" spans="16:21" x14ac:dyDescent="0.2">
      <c r="P115" s="23"/>
      <c r="Q115" s="23"/>
      <c r="R115" s="23">
        <v>112</v>
      </c>
      <c r="S115" s="23" t="e">
        <f>+#REF!</f>
        <v>#REF!</v>
      </c>
      <c r="T115" t="e">
        <f>+#REF!</f>
        <v>#REF!</v>
      </c>
      <c r="U115" t="e">
        <f t="shared" si="3"/>
        <v>#REF!</v>
      </c>
    </row>
    <row r="116" spans="16:21" x14ac:dyDescent="0.2">
      <c r="P116" s="23"/>
      <c r="Q116" s="23"/>
      <c r="R116" s="23">
        <v>113</v>
      </c>
      <c r="S116" s="23" t="e">
        <f>+#REF!</f>
        <v>#REF!</v>
      </c>
      <c r="T116" t="e">
        <f>+#REF!</f>
        <v>#REF!</v>
      </c>
      <c r="U116" t="e">
        <f t="shared" si="3"/>
        <v>#REF!</v>
      </c>
    </row>
    <row r="117" spans="16:21" x14ac:dyDescent="0.2">
      <c r="P117" s="23"/>
      <c r="Q117" s="23"/>
      <c r="R117" s="23">
        <v>114</v>
      </c>
      <c r="S117" s="23" t="e">
        <f>+#REF!</f>
        <v>#REF!</v>
      </c>
      <c r="T117" t="e">
        <f>+#REF!</f>
        <v>#REF!</v>
      </c>
      <c r="U117" t="e">
        <f t="shared" si="3"/>
        <v>#REF!</v>
      </c>
    </row>
    <row r="118" spans="16:21" x14ac:dyDescent="0.2">
      <c r="P118" s="23"/>
      <c r="Q118" s="23"/>
      <c r="R118" s="23">
        <v>115</v>
      </c>
      <c r="S118" s="23" t="e">
        <f>+#REF!</f>
        <v>#REF!</v>
      </c>
      <c r="T118" t="e">
        <f>+#REF!</f>
        <v>#REF!</v>
      </c>
      <c r="U118" t="e">
        <f t="shared" si="3"/>
        <v>#REF!</v>
      </c>
    </row>
    <row r="119" spans="16:21" x14ac:dyDescent="0.2">
      <c r="P119" s="23"/>
      <c r="Q119" s="23"/>
      <c r="R119" s="23">
        <v>116</v>
      </c>
      <c r="S119" s="23" t="e">
        <f>+#REF!</f>
        <v>#REF!</v>
      </c>
      <c r="T119" t="e">
        <f>+#REF!</f>
        <v>#REF!</v>
      </c>
      <c r="U119" t="e">
        <f t="shared" si="3"/>
        <v>#REF!</v>
      </c>
    </row>
    <row r="120" spans="16:21" x14ac:dyDescent="0.2">
      <c r="P120" s="23"/>
      <c r="Q120" s="23"/>
      <c r="R120" s="23">
        <v>117</v>
      </c>
      <c r="S120" s="23" t="e">
        <f>+#REF!</f>
        <v>#REF!</v>
      </c>
      <c r="T120" t="e">
        <f>+#REF!</f>
        <v>#REF!</v>
      </c>
      <c r="U120" t="e">
        <f t="shared" si="3"/>
        <v>#REF!</v>
      </c>
    </row>
    <row r="121" spans="16:21" x14ac:dyDescent="0.2">
      <c r="P121" s="23"/>
      <c r="Q121" s="23"/>
      <c r="R121" s="23">
        <v>118</v>
      </c>
      <c r="S121" s="23" t="e">
        <f>+#REF!</f>
        <v>#REF!</v>
      </c>
      <c r="T121" t="e">
        <f>+#REF!</f>
        <v>#REF!</v>
      </c>
      <c r="U121" t="e">
        <f t="shared" si="3"/>
        <v>#REF!</v>
      </c>
    </row>
    <row r="122" spans="16:21" x14ac:dyDescent="0.2">
      <c r="P122" s="23"/>
      <c r="Q122" s="23"/>
      <c r="R122" s="23">
        <v>119</v>
      </c>
      <c r="S122" s="23" t="e">
        <f>+#REF!</f>
        <v>#REF!</v>
      </c>
      <c r="T122" t="e">
        <f>+#REF!</f>
        <v>#REF!</v>
      </c>
      <c r="U122" t="e">
        <f t="shared" si="3"/>
        <v>#REF!</v>
      </c>
    </row>
    <row r="123" spans="16:21" x14ac:dyDescent="0.2">
      <c r="P123" s="23"/>
      <c r="Q123" s="23"/>
      <c r="R123" s="23">
        <v>120</v>
      </c>
      <c r="S123" s="23" t="e">
        <f>+#REF!</f>
        <v>#REF!</v>
      </c>
      <c r="T123" t="e">
        <f>+#REF!</f>
        <v>#REF!</v>
      </c>
      <c r="U123" t="e">
        <f t="shared" si="3"/>
        <v>#REF!</v>
      </c>
    </row>
    <row r="124" spans="16:21" x14ac:dyDescent="0.2">
      <c r="P124" s="23"/>
      <c r="Q124" s="23"/>
      <c r="R124" s="23">
        <v>121</v>
      </c>
      <c r="S124" s="23" t="e">
        <f>+#REF!</f>
        <v>#REF!</v>
      </c>
      <c r="T124" t="e">
        <f>+#REF!</f>
        <v>#REF!</v>
      </c>
      <c r="U124" t="e">
        <f t="shared" si="3"/>
        <v>#REF!</v>
      </c>
    </row>
    <row r="125" spans="16:21" x14ac:dyDescent="0.2">
      <c r="P125" s="23"/>
      <c r="Q125" s="23"/>
      <c r="R125" s="23">
        <v>122</v>
      </c>
      <c r="S125" s="23" t="e">
        <f>+#REF!</f>
        <v>#REF!</v>
      </c>
      <c r="T125" t="e">
        <f>+#REF!</f>
        <v>#REF!</v>
      </c>
      <c r="U125" t="e">
        <f t="shared" si="3"/>
        <v>#REF!</v>
      </c>
    </row>
    <row r="126" spans="16:21" x14ac:dyDescent="0.2">
      <c r="P126" s="23"/>
      <c r="Q126" s="23"/>
      <c r="R126" s="23">
        <v>123</v>
      </c>
      <c r="S126" s="23" t="e">
        <f>+#REF!</f>
        <v>#REF!</v>
      </c>
      <c r="T126" t="e">
        <f>+#REF!</f>
        <v>#REF!</v>
      </c>
      <c r="U126" t="e">
        <f t="shared" si="3"/>
        <v>#REF!</v>
      </c>
    </row>
    <row r="127" spans="16:21" x14ac:dyDescent="0.2">
      <c r="P127" s="23"/>
      <c r="Q127" s="23"/>
      <c r="R127" s="23">
        <v>124</v>
      </c>
      <c r="S127" s="23" t="e">
        <f>+#REF!</f>
        <v>#REF!</v>
      </c>
      <c r="T127" t="e">
        <f>+#REF!</f>
        <v>#REF!</v>
      </c>
      <c r="U127" t="e">
        <f t="shared" si="3"/>
        <v>#REF!</v>
      </c>
    </row>
    <row r="128" spans="16:21" x14ac:dyDescent="0.2">
      <c r="P128" s="23"/>
      <c r="Q128" s="23"/>
      <c r="R128" s="23">
        <v>125</v>
      </c>
      <c r="S128" s="23" t="e">
        <f>+#REF!</f>
        <v>#REF!</v>
      </c>
      <c r="T128" t="e">
        <f>+#REF!</f>
        <v>#REF!</v>
      </c>
      <c r="U128" t="e">
        <f t="shared" si="3"/>
        <v>#REF!</v>
      </c>
    </row>
    <row r="129" spans="16:21" x14ac:dyDescent="0.2">
      <c r="P129" s="23"/>
      <c r="Q129" s="23"/>
      <c r="R129" s="23">
        <v>126</v>
      </c>
      <c r="S129" s="23" t="e">
        <f>+#REF!</f>
        <v>#REF!</v>
      </c>
      <c r="T129" t="e">
        <f>+#REF!</f>
        <v>#REF!</v>
      </c>
      <c r="U129" t="e">
        <f t="shared" si="3"/>
        <v>#REF!</v>
      </c>
    </row>
    <row r="130" spans="16:21" x14ac:dyDescent="0.2">
      <c r="P130" s="23"/>
      <c r="Q130" s="23"/>
      <c r="R130" s="23">
        <v>127</v>
      </c>
      <c r="S130" s="23" t="e">
        <f>+#REF!</f>
        <v>#REF!</v>
      </c>
      <c r="T130" t="e">
        <f>+#REF!</f>
        <v>#REF!</v>
      </c>
      <c r="U130" t="e">
        <f t="shared" si="3"/>
        <v>#REF!</v>
      </c>
    </row>
    <row r="131" spans="16:21" x14ac:dyDescent="0.2">
      <c r="P131" s="23"/>
      <c r="Q131" s="31"/>
      <c r="R131" s="23">
        <v>128</v>
      </c>
      <c r="S131" s="23" t="e">
        <f>+#REF!</f>
        <v>#REF!</v>
      </c>
      <c r="T131" t="e">
        <f>+#REF!</f>
        <v>#REF!</v>
      </c>
      <c r="U131" t="e">
        <f t="shared" si="3"/>
        <v>#REF!</v>
      </c>
    </row>
    <row r="132" spans="16:21" x14ac:dyDescent="0.2">
      <c r="P132" s="23"/>
      <c r="Q132" s="23"/>
      <c r="R132" s="23">
        <v>129</v>
      </c>
      <c r="S132" s="23" t="e">
        <f>+#REF!</f>
        <v>#REF!</v>
      </c>
      <c r="T132" t="e">
        <f>+#REF!</f>
        <v>#REF!</v>
      </c>
      <c r="U132" t="e">
        <f t="shared" si="3"/>
        <v>#REF!</v>
      </c>
    </row>
    <row r="133" spans="16:21" x14ac:dyDescent="0.2">
      <c r="P133" s="23"/>
      <c r="Q133" s="23"/>
      <c r="R133" s="23">
        <v>130</v>
      </c>
      <c r="S133" s="23" t="e">
        <f>+#REF!</f>
        <v>#REF!</v>
      </c>
      <c r="T133" t="e">
        <f>+#REF!</f>
        <v>#REF!</v>
      </c>
      <c r="U133" t="e">
        <f t="shared" si="3"/>
        <v>#REF!</v>
      </c>
    </row>
    <row r="134" spans="16:21" x14ac:dyDescent="0.2">
      <c r="P134" s="23"/>
      <c r="Q134" s="23"/>
      <c r="R134" s="23">
        <v>131</v>
      </c>
      <c r="S134" s="23" t="e">
        <f>+#REF!</f>
        <v>#REF!</v>
      </c>
      <c r="T134" t="e">
        <f>+#REF!</f>
        <v>#REF!</v>
      </c>
      <c r="U134" t="e">
        <f t="shared" si="3"/>
        <v>#REF!</v>
      </c>
    </row>
    <row r="135" spans="16:21" x14ac:dyDescent="0.2">
      <c r="P135" s="23"/>
      <c r="Q135" s="23"/>
      <c r="R135" s="23">
        <v>132</v>
      </c>
      <c r="S135" s="23" t="e">
        <f>+#REF!</f>
        <v>#REF!</v>
      </c>
      <c r="T135" t="e">
        <f>+#REF!</f>
        <v>#REF!</v>
      </c>
      <c r="U135" t="e">
        <f t="shared" si="3"/>
        <v>#REF!</v>
      </c>
    </row>
    <row r="136" spans="16:21" x14ac:dyDescent="0.2">
      <c r="P136" s="23"/>
      <c r="Q136" s="23"/>
      <c r="R136" s="23">
        <v>133</v>
      </c>
      <c r="S136" s="23" t="e">
        <f>+#REF!</f>
        <v>#REF!</v>
      </c>
      <c r="T136" t="e">
        <f>+#REF!</f>
        <v>#REF!</v>
      </c>
      <c r="U136" t="e">
        <f t="shared" si="3"/>
        <v>#REF!</v>
      </c>
    </row>
    <row r="137" spans="16:21" x14ac:dyDescent="0.2">
      <c r="P137" s="23"/>
      <c r="Q137" s="23"/>
      <c r="R137" s="23">
        <v>134</v>
      </c>
      <c r="S137" s="23" t="e">
        <f>+#REF!</f>
        <v>#REF!</v>
      </c>
      <c r="T137" t="e">
        <f>+#REF!</f>
        <v>#REF!</v>
      </c>
      <c r="U137" t="e">
        <f t="shared" si="3"/>
        <v>#REF!</v>
      </c>
    </row>
    <row r="138" spans="16:21" x14ac:dyDescent="0.2">
      <c r="P138" s="23"/>
      <c r="Q138" s="23"/>
      <c r="R138" s="23">
        <v>135</v>
      </c>
      <c r="S138" s="23" t="e">
        <f>+#REF!</f>
        <v>#REF!</v>
      </c>
      <c r="T138" t="e">
        <f>+#REF!</f>
        <v>#REF!</v>
      </c>
      <c r="U138" t="e">
        <f t="shared" si="3"/>
        <v>#REF!</v>
      </c>
    </row>
    <row r="139" spans="16:21" x14ac:dyDescent="0.2">
      <c r="P139" s="23"/>
      <c r="Q139" s="23"/>
      <c r="R139" s="23">
        <v>136</v>
      </c>
      <c r="S139" s="23" t="e">
        <f>+#REF!</f>
        <v>#REF!</v>
      </c>
      <c r="T139" t="e">
        <f>+#REF!</f>
        <v>#REF!</v>
      </c>
      <c r="U139" t="e">
        <f t="shared" si="3"/>
        <v>#REF!</v>
      </c>
    </row>
    <row r="140" spans="16:21" x14ac:dyDescent="0.2">
      <c r="P140" s="23"/>
      <c r="Q140" s="23"/>
      <c r="R140" s="23">
        <v>137</v>
      </c>
      <c r="S140" s="23" t="e">
        <f>+#REF!</f>
        <v>#REF!</v>
      </c>
      <c r="T140" t="e">
        <f>+#REF!</f>
        <v>#REF!</v>
      </c>
      <c r="U140" t="e">
        <f t="shared" si="3"/>
        <v>#REF!</v>
      </c>
    </row>
    <row r="141" spans="16:21" x14ac:dyDescent="0.2">
      <c r="P141" s="23"/>
      <c r="Q141" s="23"/>
      <c r="R141" s="23">
        <v>138</v>
      </c>
      <c r="S141" s="23" t="e">
        <f>+#REF!</f>
        <v>#REF!</v>
      </c>
      <c r="T141" t="e">
        <f>+#REF!</f>
        <v>#REF!</v>
      </c>
      <c r="U141" t="e">
        <f t="shared" si="3"/>
        <v>#REF!</v>
      </c>
    </row>
    <row r="142" spans="16:21" x14ac:dyDescent="0.2">
      <c r="P142" s="23"/>
      <c r="Q142" s="23"/>
      <c r="R142" s="23">
        <v>139</v>
      </c>
      <c r="S142" s="23" t="e">
        <f>+#REF!</f>
        <v>#REF!</v>
      </c>
      <c r="T142" t="e">
        <f>+#REF!</f>
        <v>#REF!</v>
      </c>
      <c r="U142" t="e">
        <f t="shared" si="3"/>
        <v>#REF!</v>
      </c>
    </row>
    <row r="143" spans="16:21" x14ac:dyDescent="0.2">
      <c r="P143" s="23"/>
      <c r="Q143" s="23"/>
      <c r="R143" s="23">
        <v>140</v>
      </c>
      <c r="S143" s="23" t="e">
        <f>+#REF!</f>
        <v>#REF!</v>
      </c>
      <c r="T143" t="e">
        <f>+#REF!</f>
        <v>#REF!</v>
      </c>
      <c r="U143" t="e">
        <f t="shared" si="3"/>
        <v>#REF!</v>
      </c>
    </row>
    <row r="144" spans="16:21" x14ac:dyDescent="0.2">
      <c r="P144" s="23"/>
      <c r="Q144" s="23"/>
      <c r="R144" s="23">
        <v>141</v>
      </c>
      <c r="S144" s="23" t="e">
        <f>+#REF!</f>
        <v>#REF!</v>
      </c>
      <c r="T144" t="e">
        <f>+#REF!</f>
        <v>#REF!</v>
      </c>
      <c r="U144" t="e">
        <f t="shared" si="3"/>
        <v>#REF!</v>
      </c>
    </row>
    <row r="145" spans="16:21" x14ac:dyDescent="0.2">
      <c r="P145" s="23"/>
      <c r="Q145" s="23"/>
      <c r="R145" s="23">
        <v>142</v>
      </c>
      <c r="S145" s="23" t="e">
        <f>+#REF!</f>
        <v>#REF!</v>
      </c>
      <c r="T145" t="e">
        <f>+#REF!</f>
        <v>#REF!</v>
      </c>
      <c r="U145" t="e">
        <f t="shared" ref="U145:U176" si="4">IF(T145="SI",S145,"")</f>
        <v>#REF!</v>
      </c>
    </row>
    <row r="146" spans="16:21" x14ac:dyDescent="0.2">
      <c r="P146" s="23"/>
      <c r="Q146" s="23"/>
      <c r="R146" s="23">
        <v>143</v>
      </c>
      <c r="S146" s="23" t="e">
        <f>+#REF!</f>
        <v>#REF!</v>
      </c>
      <c r="T146" t="e">
        <f>+#REF!</f>
        <v>#REF!</v>
      </c>
      <c r="U146" t="e">
        <f t="shared" si="4"/>
        <v>#REF!</v>
      </c>
    </row>
    <row r="147" spans="16:21" x14ac:dyDescent="0.2">
      <c r="P147" s="23"/>
      <c r="Q147" s="23"/>
      <c r="R147" s="23">
        <v>144</v>
      </c>
      <c r="S147" s="23" t="e">
        <f>+#REF!</f>
        <v>#REF!</v>
      </c>
      <c r="T147" t="e">
        <f>+#REF!</f>
        <v>#REF!</v>
      </c>
      <c r="U147" t="e">
        <f t="shared" si="4"/>
        <v>#REF!</v>
      </c>
    </row>
    <row r="148" spans="16:21" x14ac:dyDescent="0.2">
      <c r="P148" s="23"/>
      <c r="Q148" s="23"/>
      <c r="R148" s="23">
        <v>145</v>
      </c>
      <c r="S148" s="23" t="e">
        <f>+#REF!</f>
        <v>#REF!</v>
      </c>
      <c r="T148" t="e">
        <f>+#REF!</f>
        <v>#REF!</v>
      </c>
      <c r="U148" t="e">
        <f t="shared" si="4"/>
        <v>#REF!</v>
      </c>
    </row>
    <row r="149" spans="16:21" x14ac:dyDescent="0.2">
      <c r="P149" s="23"/>
      <c r="Q149" s="23"/>
      <c r="R149" s="23">
        <v>146</v>
      </c>
      <c r="S149" s="23" t="e">
        <f>+#REF!</f>
        <v>#REF!</v>
      </c>
      <c r="T149" t="e">
        <f>+#REF!</f>
        <v>#REF!</v>
      </c>
      <c r="U149" t="e">
        <f t="shared" si="4"/>
        <v>#REF!</v>
      </c>
    </row>
    <row r="150" spans="16:21" x14ac:dyDescent="0.2">
      <c r="P150" s="23"/>
      <c r="Q150" s="23"/>
      <c r="R150" s="23">
        <v>147</v>
      </c>
      <c r="S150" s="23" t="e">
        <f>+#REF!</f>
        <v>#REF!</v>
      </c>
      <c r="T150" t="e">
        <f>+#REF!</f>
        <v>#REF!</v>
      </c>
      <c r="U150" t="e">
        <f t="shared" si="4"/>
        <v>#REF!</v>
      </c>
    </row>
    <row r="151" spans="16:21" x14ac:dyDescent="0.2">
      <c r="P151" s="23"/>
      <c r="Q151" s="23"/>
      <c r="R151" s="23">
        <v>148</v>
      </c>
      <c r="S151" s="23" t="e">
        <f>+#REF!</f>
        <v>#REF!</v>
      </c>
      <c r="T151" t="e">
        <f>+#REF!</f>
        <v>#REF!</v>
      </c>
      <c r="U151" t="e">
        <f t="shared" si="4"/>
        <v>#REF!</v>
      </c>
    </row>
    <row r="152" spans="16:21" x14ac:dyDescent="0.2">
      <c r="P152" s="23"/>
      <c r="Q152" s="23"/>
      <c r="R152" s="23">
        <v>149</v>
      </c>
      <c r="S152" s="23" t="e">
        <f>+#REF!</f>
        <v>#REF!</v>
      </c>
      <c r="T152" t="e">
        <f>+#REF!</f>
        <v>#REF!</v>
      </c>
      <c r="U152" t="e">
        <f t="shared" si="4"/>
        <v>#REF!</v>
      </c>
    </row>
    <row r="153" spans="16:21" x14ac:dyDescent="0.2">
      <c r="P153" s="23"/>
      <c r="Q153" s="23"/>
      <c r="R153" s="23">
        <v>150</v>
      </c>
      <c r="S153" s="23" t="e">
        <f>+#REF!</f>
        <v>#REF!</v>
      </c>
      <c r="T153" t="e">
        <f>+#REF!</f>
        <v>#REF!</v>
      </c>
      <c r="U153" t="e">
        <f t="shared" si="4"/>
        <v>#REF!</v>
      </c>
    </row>
    <row r="154" spans="16:21" x14ac:dyDescent="0.2">
      <c r="U154" t="str">
        <f t="shared" si="4"/>
        <v/>
      </c>
    </row>
    <row r="155" spans="16:21" x14ac:dyDescent="0.2">
      <c r="U155" t="str">
        <f t="shared" si="4"/>
        <v/>
      </c>
    </row>
    <row r="156" spans="16:21" x14ac:dyDescent="0.2">
      <c r="U156" t="str">
        <f t="shared" si="4"/>
        <v/>
      </c>
    </row>
    <row r="157" spans="16:21" x14ac:dyDescent="0.2">
      <c r="U157" t="str">
        <f t="shared" si="4"/>
        <v/>
      </c>
    </row>
    <row r="158" spans="16:21" x14ac:dyDescent="0.2">
      <c r="U158" t="str">
        <f t="shared" si="4"/>
        <v/>
      </c>
    </row>
    <row r="159" spans="16:21" x14ac:dyDescent="0.2">
      <c r="U159" t="str">
        <f t="shared" si="4"/>
        <v/>
      </c>
    </row>
    <row r="160" spans="16:21" x14ac:dyDescent="0.2">
      <c r="U160" t="str">
        <f t="shared" si="4"/>
        <v/>
      </c>
    </row>
    <row r="161" spans="21:21" x14ac:dyDescent="0.2">
      <c r="U161" t="str">
        <f t="shared" si="4"/>
        <v/>
      </c>
    </row>
    <row r="162" spans="21:21" x14ac:dyDescent="0.2">
      <c r="U162" t="str">
        <f t="shared" si="4"/>
        <v/>
      </c>
    </row>
    <row r="163" spans="21:21" x14ac:dyDescent="0.2">
      <c r="U163" t="str">
        <f t="shared" si="4"/>
        <v/>
      </c>
    </row>
    <row r="164" spans="21:21" x14ac:dyDescent="0.2">
      <c r="U164" t="str">
        <f t="shared" si="4"/>
        <v/>
      </c>
    </row>
    <row r="165" spans="21:21" x14ac:dyDescent="0.2">
      <c r="U165" t="str">
        <f t="shared" si="4"/>
        <v/>
      </c>
    </row>
    <row r="166" spans="21:21" x14ac:dyDescent="0.2">
      <c r="U166" t="str">
        <f t="shared" si="4"/>
        <v/>
      </c>
    </row>
    <row r="167" spans="21:21" x14ac:dyDescent="0.2">
      <c r="U167" t="str">
        <f t="shared" si="4"/>
        <v/>
      </c>
    </row>
    <row r="168" spans="21:21" x14ac:dyDescent="0.2">
      <c r="U168" t="str">
        <f t="shared" si="4"/>
        <v/>
      </c>
    </row>
    <row r="169" spans="21:21" x14ac:dyDescent="0.2">
      <c r="U169" t="str">
        <f t="shared" si="4"/>
        <v/>
      </c>
    </row>
    <row r="170" spans="21:21" x14ac:dyDescent="0.2">
      <c r="U170" t="str">
        <f t="shared" si="4"/>
        <v/>
      </c>
    </row>
    <row r="171" spans="21:21" x14ac:dyDescent="0.2">
      <c r="U171" t="str">
        <f t="shared" si="4"/>
        <v/>
      </c>
    </row>
    <row r="172" spans="21:21" x14ac:dyDescent="0.2">
      <c r="U172" t="str">
        <f t="shared" si="4"/>
        <v/>
      </c>
    </row>
    <row r="173" spans="21:21" x14ac:dyDescent="0.2">
      <c r="U173" t="str">
        <f t="shared" si="4"/>
        <v/>
      </c>
    </row>
    <row r="174" spans="21:21" x14ac:dyDescent="0.2">
      <c r="U174" t="str">
        <f t="shared" si="4"/>
        <v/>
      </c>
    </row>
    <row r="175" spans="21:21" x14ac:dyDescent="0.2">
      <c r="U175" t="str">
        <f t="shared" si="4"/>
        <v/>
      </c>
    </row>
    <row r="176" spans="21:21" x14ac:dyDescent="0.2">
      <c r="U176" t="str">
        <f t="shared" si="4"/>
        <v/>
      </c>
    </row>
    <row r="177" spans="21:21" x14ac:dyDescent="0.2">
      <c r="U177" t="str">
        <f t="shared" ref="U177:U240" si="5">IF(T177="SI",S177,"")</f>
        <v/>
      </c>
    </row>
    <row r="178" spans="21:21" x14ac:dyDescent="0.2">
      <c r="U178" t="str">
        <f t="shared" si="5"/>
        <v/>
      </c>
    </row>
    <row r="179" spans="21:21" x14ac:dyDescent="0.2">
      <c r="U179" t="str">
        <f t="shared" si="5"/>
        <v/>
      </c>
    </row>
    <row r="180" spans="21:21" x14ac:dyDescent="0.2">
      <c r="U180" t="str">
        <f t="shared" si="5"/>
        <v/>
      </c>
    </row>
    <row r="181" spans="21:21" x14ac:dyDescent="0.2">
      <c r="U181" t="str">
        <f t="shared" si="5"/>
        <v/>
      </c>
    </row>
    <row r="182" spans="21:21" x14ac:dyDescent="0.2">
      <c r="U182" t="str">
        <f t="shared" si="5"/>
        <v/>
      </c>
    </row>
    <row r="183" spans="21:21" x14ac:dyDescent="0.2">
      <c r="U183" t="str">
        <f t="shared" si="5"/>
        <v/>
      </c>
    </row>
    <row r="184" spans="21:21" x14ac:dyDescent="0.2">
      <c r="U184" t="str">
        <f t="shared" si="5"/>
        <v/>
      </c>
    </row>
    <row r="185" spans="21:21" x14ac:dyDescent="0.2">
      <c r="U185" t="str">
        <f t="shared" si="5"/>
        <v/>
      </c>
    </row>
    <row r="186" spans="21:21" x14ac:dyDescent="0.2">
      <c r="U186" t="str">
        <f t="shared" si="5"/>
        <v/>
      </c>
    </row>
    <row r="187" spans="21:21" x14ac:dyDescent="0.2">
      <c r="U187" t="str">
        <f t="shared" si="5"/>
        <v/>
      </c>
    </row>
    <row r="188" spans="21:21" x14ac:dyDescent="0.2">
      <c r="U188" t="str">
        <f t="shared" si="5"/>
        <v/>
      </c>
    </row>
    <row r="189" spans="21:21" x14ac:dyDescent="0.2">
      <c r="U189" t="str">
        <f t="shared" si="5"/>
        <v/>
      </c>
    </row>
    <row r="190" spans="21:21" x14ac:dyDescent="0.2">
      <c r="U190" t="str">
        <f t="shared" si="5"/>
        <v/>
      </c>
    </row>
    <row r="191" spans="21:21" x14ac:dyDescent="0.2">
      <c r="U191" t="str">
        <f t="shared" si="5"/>
        <v/>
      </c>
    </row>
    <row r="192" spans="21:21" x14ac:dyDescent="0.2">
      <c r="U192" t="str">
        <f t="shared" si="5"/>
        <v/>
      </c>
    </row>
    <row r="193" spans="21:21" x14ac:dyDescent="0.2">
      <c r="U193" t="str">
        <f t="shared" si="5"/>
        <v/>
      </c>
    </row>
    <row r="194" spans="21:21" x14ac:dyDescent="0.2">
      <c r="U194" t="str">
        <f t="shared" si="5"/>
        <v/>
      </c>
    </row>
    <row r="195" spans="21:21" x14ac:dyDescent="0.2">
      <c r="U195" t="str">
        <f t="shared" si="5"/>
        <v/>
      </c>
    </row>
    <row r="196" spans="21:21" x14ac:dyDescent="0.2">
      <c r="U196" t="str">
        <f t="shared" si="5"/>
        <v/>
      </c>
    </row>
    <row r="197" spans="21:21" x14ac:dyDescent="0.2">
      <c r="U197" t="str">
        <f t="shared" si="5"/>
        <v/>
      </c>
    </row>
    <row r="198" spans="21:21" x14ac:dyDescent="0.2">
      <c r="U198" t="str">
        <f t="shared" si="5"/>
        <v/>
      </c>
    </row>
    <row r="199" spans="21:21" x14ac:dyDescent="0.2">
      <c r="U199" t="str">
        <f t="shared" si="5"/>
        <v/>
      </c>
    </row>
    <row r="200" spans="21:21" x14ac:dyDescent="0.2">
      <c r="U200" t="str">
        <f t="shared" si="5"/>
        <v/>
      </c>
    </row>
    <row r="201" spans="21:21" x14ac:dyDescent="0.2">
      <c r="U201" t="str">
        <f t="shared" si="5"/>
        <v/>
      </c>
    </row>
    <row r="202" spans="21:21" x14ac:dyDescent="0.2">
      <c r="U202" t="str">
        <f t="shared" si="5"/>
        <v/>
      </c>
    </row>
    <row r="203" spans="21:21" x14ac:dyDescent="0.2">
      <c r="U203" t="str">
        <f t="shared" si="5"/>
        <v/>
      </c>
    </row>
    <row r="204" spans="21:21" x14ac:dyDescent="0.2">
      <c r="U204" t="str">
        <f t="shared" si="5"/>
        <v/>
      </c>
    </row>
    <row r="205" spans="21:21" x14ac:dyDescent="0.2">
      <c r="U205" t="str">
        <f t="shared" si="5"/>
        <v/>
      </c>
    </row>
    <row r="206" spans="21:21" x14ac:dyDescent="0.2">
      <c r="U206" t="str">
        <f t="shared" si="5"/>
        <v/>
      </c>
    </row>
    <row r="207" spans="21:21" x14ac:dyDescent="0.2">
      <c r="U207" t="str">
        <f t="shared" si="5"/>
        <v/>
      </c>
    </row>
    <row r="208" spans="21:21" x14ac:dyDescent="0.2">
      <c r="U208" t="str">
        <f t="shared" si="5"/>
        <v/>
      </c>
    </row>
    <row r="209" spans="21:21" x14ac:dyDescent="0.2">
      <c r="U209" t="str">
        <f t="shared" si="5"/>
        <v/>
      </c>
    </row>
    <row r="210" spans="21:21" x14ac:dyDescent="0.2">
      <c r="U210" t="str">
        <f t="shared" si="5"/>
        <v/>
      </c>
    </row>
    <row r="211" spans="21:21" x14ac:dyDescent="0.2">
      <c r="U211" t="str">
        <f t="shared" si="5"/>
        <v/>
      </c>
    </row>
    <row r="212" spans="21:21" x14ac:dyDescent="0.2">
      <c r="U212" t="str">
        <f t="shared" si="5"/>
        <v/>
      </c>
    </row>
    <row r="213" spans="21:21" x14ac:dyDescent="0.2">
      <c r="U213" t="str">
        <f t="shared" si="5"/>
        <v/>
      </c>
    </row>
    <row r="214" spans="21:21" x14ac:dyDescent="0.2">
      <c r="U214" t="str">
        <f t="shared" si="5"/>
        <v/>
      </c>
    </row>
    <row r="215" spans="21:21" x14ac:dyDescent="0.2">
      <c r="U215" t="str">
        <f t="shared" si="5"/>
        <v/>
      </c>
    </row>
    <row r="216" spans="21:21" x14ac:dyDescent="0.2">
      <c r="U216" t="str">
        <f t="shared" si="5"/>
        <v/>
      </c>
    </row>
    <row r="217" spans="21:21" x14ac:dyDescent="0.2">
      <c r="U217" t="str">
        <f t="shared" si="5"/>
        <v/>
      </c>
    </row>
    <row r="218" spans="21:21" x14ac:dyDescent="0.2">
      <c r="U218" t="str">
        <f t="shared" si="5"/>
        <v/>
      </c>
    </row>
    <row r="219" spans="21:21" x14ac:dyDescent="0.2">
      <c r="U219" t="str">
        <f t="shared" si="5"/>
        <v/>
      </c>
    </row>
    <row r="220" spans="21:21" x14ac:dyDescent="0.2">
      <c r="U220" t="str">
        <f t="shared" si="5"/>
        <v/>
      </c>
    </row>
    <row r="221" spans="21:21" x14ac:dyDescent="0.2">
      <c r="U221" t="str">
        <f t="shared" si="5"/>
        <v/>
      </c>
    </row>
    <row r="222" spans="21:21" x14ac:dyDescent="0.2">
      <c r="U222" t="str">
        <f t="shared" si="5"/>
        <v/>
      </c>
    </row>
    <row r="223" spans="21:21" x14ac:dyDescent="0.2">
      <c r="U223" t="str">
        <f t="shared" si="5"/>
        <v/>
      </c>
    </row>
    <row r="224" spans="21:21" x14ac:dyDescent="0.2">
      <c r="U224" t="str">
        <f t="shared" si="5"/>
        <v/>
      </c>
    </row>
    <row r="225" spans="21:21" x14ac:dyDescent="0.2">
      <c r="U225" t="str">
        <f t="shared" si="5"/>
        <v/>
      </c>
    </row>
    <row r="226" spans="21:21" x14ac:dyDescent="0.2">
      <c r="U226" t="str">
        <f t="shared" si="5"/>
        <v/>
      </c>
    </row>
    <row r="227" spans="21:21" x14ac:dyDescent="0.2">
      <c r="U227" t="str">
        <f t="shared" si="5"/>
        <v/>
      </c>
    </row>
    <row r="228" spans="21:21" x14ac:dyDescent="0.2">
      <c r="U228" t="str">
        <f t="shared" si="5"/>
        <v/>
      </c>
    </row>
    <row r="229" spans="21:21" x14ac:dyDescent="0.2">
      <c r="U229" t="str">
        <f t="shared" si="5"/>
        <v/>
      </c>
    </row>
    <row r="230" spans="21:21" x14ac:dyDescent="0.2">
      <c r="U230" t="str">
        <f t="shared" si="5"/>
        <v/>
      </c>
    </row>
    <row r="231" spans="21:21" x14ac:dyDescent="0.2">
      <c r="U231" t="str">
        <f t="shared" si="5"/>
        <v/>
      </c>
    </row>
    <row r="232" spans="21:21" x14ac:dyDescent="0.2">
      <c r="U232" t="str">
        <f t="shared" si="5"/>
        <v/>
      </c>
    </row>
    <row r="233" spans="21:21" x14ac:dyDescent="0.2">
      <c r="U233" t="str">
        <f t="shared" si="5"/>
        <v/>
      </c>
    </row>
    <row r="234" spans="21:21" x14ac:dyDescent="0.2">
      <c r="U234" t="str">
        <f t="shared" si="5"/>
        <v/>
      </c>
    </row>
    <row r="235" spans="21:21" x14ac:dyDescent="0.2">
      <c r="U235" t="str">
        <f t="shared" si="5"/>
        <v/>
      </c>
    </row>
    <row r="236" spans="21:21" x14ac:dyDescent="0.2">
      <c r="U236" t="str">
        <f t="shared" si="5"/>
        <v/>
      </c>
    </row>
    <row r="237" spans="21:21" x14ac:dyDescent="0.2">
      <c r="U237" t="str">
        <f t="shared" si="5"/>
        <v/>
      </c>
    </row>
    <row r="238" spans="21:21" x14ac:dyDescent="0.2">
      <c r="U238" t="str">
        <f t="shared" si="5"/>
        <v/>
      </c>
    </row>
    <row r="239" spans="21:21" x14ac:dyDescent="0.2">
      <c r="U239" t="str">
        <f t="shared" si="5"/>
        <v/>
      </c>
    </row>
    <row r="240" spans="21:21" x14ac:dyDescent="0.2">
      <c r="U240" t="str">
        <f t="shared" si="5"/>
        <v/>
      </c>
    </row>
    <row r="241" spans="21:21" x14ac:dyDescent="0.2">
      <c r="U241" t="str">
        <f t="shared" ref="U241:U295" si="6">IF(T241="SI",S241,"")</f>
        <v/>
      </c>
    </row>
    <row r="242" spans="21:21" x14ac:dyDescent="0.2">
      <c r="U242" t="str">
        <f t="shared" si="6"/>
        <v/>
      </c>
    </row>
    <row r="243" spans="21:21" x14ac:dyDescent="0.2">
      <c r="U243" t="str">
        <f t="shared" si="6"/>
        <v/>
      </c>
    </row>
    <row r="244" spans="21:21" x14ac:dyDescent="0.2">
      <c r="U244" t="str">
        <f t="shared" si="6"/>
        <v/>
      </c>
    </row>
    <row r="245" spans="21:21" x14ac:dyDescent="0.2">
      <c r="U245" t="str">
        <f t="shared" si="6"/>
        <v/>
      </c>
    </row>
    <row r="246" spans="21:21" x14ac:dyDescent="0.2">
      <c r="U246" t="str">
        <f t="shared" si="6"/>
        <v/>
      </c>
    </row>
    <row r="247" spans="21:21" x14ac:dyDescent="0.2">
      <c r="U247" t="str">
        <f t="shared" si="6"/>
        <v/>
      </c>
    </row>
    <row r="248" spans="21:21" x14ac:dyDescent="0.2">
      <c r="U248" t="str">
        <f t="shared" si="6"/>
        <v/>
      </c>
    </row>
    <row r="249" spans="21:21" x14ac:dyDescent="0.2">
      <c r="U249" t="str">
        <f t="shared" si="6"/>
        <v/>
      </c>
    </row>
    <row r="250" spans="21:21" x14ac:dyDescent="0.2">
      <c r="U250" t="str">
        <f t="shared" si="6"/>
        <v/>
      </c>
    </row>
    <row r="251" spans="21:21" x14ac:dyDescent="0.2">
      <c r="U251" t="str">
        <f t="shared" si="6"/>
        <v/>
      </c>
    </row>
    <row r="252" spans="21:21" x14ac:dyDescent="0.2">
      <c r="U252" t="str">
        <f t="shared" si="6"/>
        <v/>
      </c>
    </row>
    <row r="253" spans="21:21" x14ac:dyDescent="0.2">
      <c r="U253" t="str">
        <f t="shared" si="6"/>
        <v/>
      </c>
    </row>
    <row r="254" spans="21:21" x14ac:dyDescent="0.2">
      <c r="U254" t="str">
        <f t="shared" si="6"/>
        <v/>
      </c>
    </row>
    <row r="255" spans="21:21" x14ac:dyDescent="0.2">
      <c r="U255" t="str">
        <f t="shared" si="6"/>
        <v/>
      </c>
    </row>
    <row r="256" spans="21:21" x14ac:dyDescent="0.2">
      <c r="U256" t="str">
        <f t="shared" si="6"/>
        <v/>
      </c>
    </row>
    <row r="257" spans="21:21" x14ac:dyDescent="0.2">
      <c r="U257" t="str">
        <f t="shared" si="6"/>
        <v/>
      </c>
    </row>
    <row r="258" spans="21:21" x14ac:dyDescent="0.2">
      <c r="U258" t="str">
        <f t="shared" si="6"/>
        <v/>
      </c>
    </row>
    <row r="259" spans="21:21" x14ac:dyDescent="0.2">
      <c r="U259" t="str">
        <f t="shared" si="6"/>
        <v/>
      </c>
    </row>
    <row r="260" spans="21:21" x14ac:dyDescent="0.2">
      <c r="U260" t="str">
        <f t="shared" si="6"/>
        <v/>
      </c>
    </row>
    <row r="261" spans="21:21" x14ac:dyDescent="0.2">
      <c r="U261" t="str">
        <f t="shared" si="6"/>
        <v/>
      </c>
    </row>
    <row r="262" spans="21:21" x14ac:dyDescent="0.2">
      <c r="U262" t="str">
        <f t="shared" si="6"/>
        <v/>
      </c>
    </row>
    <row r="263" spans="21:21" x14ac:dyDescent="0.2">
      <c r="U263" t="str">
        <f t="shared" si="6"/>
        <v/>
      </c>
    </row>
    <row r="264" spans="21:21" x14ac:dyDescent="0.2">
      <c r="U264" t="str">
        <f t="shared" si="6"/>
        <v/>
      </c>
    </row>
    <row r="265" spans="21:21" x14ac:dyDescent="0.2">
      <c r="U265" t="str">
        <f t="shared" si="6"/>
        <v/>
      </c>
    </row>
    <row r="266" spans="21:21" x14ac:dyDescent="0.2">
      <c r="U266" t="str">
        <f t="shared" si="6"/>
        <v/>
      </c>
    </row>
    <row r="267" spans="21:21" x14ac:dyDescent="0.2">
      <c r="U267" t="str">
        <f t="shared" si="6"/>
        <v/>
      </c>
    </row>
    <row r="268" spans="21:21" x14ac:dyDescent="0.2">
      <c r="U268" t="str">
        <f t="shared" si="6"/>
        <v/>
      </c>
    </row>
    <row r="269" spans="21:21" x14ac:dyDescent="0.2">
      <c r="U269" t="str">
        <f t="shared" si="6"/>
        <v/>
      </c>
    </row>
    <row r="270" spans="21:21" x14ac:dyDescent="0.2">
      <c r="U270" t="str">
        <f t="shared" si="6"/>
        <v/>
      </c>
    </row>
    <row r="271" spans="21:21" x14ac:dyDescent="0.2">
      <c r="U271" t="str">
        <f t="shared" si="6"/>
        <v/>
      </c>
    </row>
    <row r="272" spans="21:21" x14ac:dyDescent="0.2">
      <c r="U272" t="str">
        <f t="shared" si="6"/>
        <v/>
      </c>
    </row>
    <row r="273" spans="21:21" x14ac:dyDescent="0.2">
      <c r="U273" t="str">
        <f t="shared" si="6"/>
        <v/>
      </c>
    </row>
    <row r="274" spans="21:21" x14ac:dyDescent="0.2">
      <c r="U274" t="str">
        <f t="shared" si="6"/>
        <v/>
      </c>
    </row>
    <row r="275" spans="21:21" x14ac:dyDescent="0.2">
      <c r="U275" t="str">
        <f t="shared" si="6"/>
        <v/>
      </c>
    </row>
    <row r="276" spans="21:21" x14ac:dyDescent="0.2">
      <c r="U276" t="str">
        <f t="shared" si="6"/>
        <v/>
      </c>
    </row>
    <row r="277" spans="21:21" x14ac:dyDescent="0.2">
      <c r="U277" t="str">
        <f t="shared" si="6"/>
        <v/>
      </c>
    </row>
    <row r="278" spans="21:21" x14ac:dyDescent="0.2">
      <c r="U278" t="str">
        <f t="shared" si="6"/>
        <v/>
      </c>
    </row>
    <row r="279" spans="21:21" x14ac:dyDescent="0.2">
      <c r="U279" t="str">
        <f t="shared" si="6"/>
        <v/>
      </c>
    </row>
    <row r="280" spans="21:21" x14ac:dyDescent="0.2">
      <c r="U280" t="str">
        <f t="shared" si="6"/>
        <v/>
      </c>
    </row>
    <row r="281" spans="21:21" x14ac:dyDescent="0.2">
      <c r="U281" t="str">
        <f t="shared" si="6"/>
        <v/>
      </c>
    </row>
    <row r="282" spans="21:21" x14ac:dyDescent="0.2">
      <c r="U282" t="str">
        <f t="shared" si="6"/>
        <v/>
      </c>
    </row>
    <row r="283" spans="21:21" x14ac:dyDescent="0.2">
      <c r="U283" t="str">
        <f t="shared" si="6"/>
        <v/>
      </c>
    </row>
    <row r="284" spans="21:21" x14ac:dyDescent="0.2">
      <c r="U284" t="str">
        <f t="shared" si="6"/>
        <v/>
      </c>
    </row>
    <row r="285" spans="21:21" x14ac:dyDescent="0.2">
      <c r="U285" t="str">
        <f t="shared" si="6"/>
        <v/>
      </c>
    </row>
    <row r="286" spans="21:21" x14ac:dyDescent="0.2">
      <c r="U286" t="str">
        <f t="shared" si="6"/>
        <v/>
      </c>
    </row>
    <row r="287" spans="21:21" x14ac:dyDescent="0.2">
      <c r="U287" t="str">
        <f t="shared" si="6"/>
        <v/>
      </c>
    </row>
    <row r="288" spans="21:21" x14ac:dyDescent="0.2">
      <c r="U288" t="str">
        <f t="shared" si="6"/>
        <v/>
      </c>
    </row>
    <row r="289" spans="21:21" x14ac:dyDescent="0.2">
      <c r="U289" t="str">
        <f t="shared" si="6"/>
        <v/>
      </c>
    </row>
    <row r="290" spans="21:21" x14ac:dyDescent="0.2">
      <c r="U290" t="str">
        <f t="shared" si="6"/>
        <v/>
      </c>
    </row>
    <row r="291" spans="21:21" x14ac:dyDescent="0.2">
      <c r="U291" t="str">
        <f t="shared" si="6"/>
        <v/>
      </c>
    </row>
    <row r="292" spans="21:21" x14ac:dyDescent="0.2">
      <c r="U292" t="str">
        <f t="shared" si="6"/>
        <v/>
      </c>
    </row>
    <row r="293" spans="21:21" x14ac:dyDescent="0.2">
      <c r="U293" t="str">
        <f t="shared" si="6"/>
        <v/>
      </c>
    </row>
    <row r="294" spans="21:21" x14ac:dyDescent="0.2">
      <c r="U294" t="str">
        <f t="shared" si="6"/>
        <v/>
      </c>
    </row>
    <row r="295" spans="21:21" x14ac:dyDescent="0.2">
      <c r="U295" t="str">
        <f t="shared" si="6"/>
        <v/>
      </c>
    </row>
  </sheetData>
  <dataConsolidate/>
  <phoneticPr fontId="5" type="noConversion"/>
  <pageMargins left="0.75" right="0.75" top="1" bottom="1" header="0"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C34"/>
  <sheetViews>
    <sheetView workbookViewId="0">
      <selection activeCell="C1" sqref="C1"/>
    </sheetView>
  </sheetViews>
  <sheetFormatPr baseColWidth="10" defaultRowHeight="12.75" x14ac:dyDescent="0.2"/>
  <cols>
    <col min="1" max="2" width="13.85546875" customWidth="1"/>
    <col min="3" max="3" width="18.85546875" customWidth="1"/>
    <col min="4" max="4" width="13.85546875" customWidth="1"/>
    <col min="5" max="5" width="12.5703125" customWidth="1"/>
    <col min="6" max="6" width="12.140625" customWidth="1"/>
    <col min="7" max="7" width="10.5703125" customWidth="1"/>
    <col min="8" max="8" width="11" customWidth="1"/>
    <col min="9" max="9" width="18.42578125" customWidth="1"/>
    <col min="10" max="22" width="13.85546875" customWidth="1"/>
    <col min="23" max="23" width="14.85546875" customWidth="1"/>
    <col min="24" max="29" width="13.85546875" customWidth="1"/>
  </cols>
  <sheetData>
    <row r="1" spans="1:29" ht="67.5" customHeight="1" x14ac:dyDescent="0.2">
      <c r="A1" s="39" t="s">
        <v>46</v>
      </c>
      <c r="B1" s="39" t="s">
        <v>47</v>
      </c>
      <c r="C1" s="43" t="s">
        <v>131</v>
      </c>
      <c r="D1" s="38" t="s">
        <v>132</v>
      </c>
      <c r="E1" s="38" t="s">
        <v>133</v>
      </c>
      <c r="F1" s="38" t="s">
        <v>134</v>
      </c>
      <c r="G1" s="38" t="s">
        <v>6</v>
      </c>
      <c r="H1" s="38" t="s">
        <v>7</v>
      </c>
      <c r="I1" s="38" t="s">
        <v>135</v>
      </c>
      <c r="J1" s="38" t="s">
        <v>8</v>
      </c>
      <c r="K1" s="38" t="s">
        <v>136</v>
      </c>
      <c r="L1" s="38" t="s">
        <v>9</v>
      </c>
      <c r="M1" s="38" t="s">
        <v>137</v>
      </c>
      <c r="N1" s="38" t="s">
        <v>138</v>
      </c>
      <c r="O1" s="38" t="s">
        <v>139</v>
      </c>
      <c r="P1" s="38" t="s">
        <v>140</v>
      </c>
      <c r="Q1" s="38" t="s">
        <v>141</v>
      </c>
      <c r="R1" s="38" t="s">
        <v>10</v>
      </c>
      <c r="S1" s="38" t="s">
        <v>11</v>
      </c>
      <c r="T1" s="38" t="s">
        <v>142</v>
      </c>
      <c r="U1" s="38" t="s">
        <v>12</v>
      </c>
      <c r="V1" s="38" t="s">
        <v>143</v>
      </c>
      <c r="W1" s="38" t="s">
        <v>144</v>
      </c>
      <c r="X1" s="38" t="s">
        <v>13</v>
      </c>
      <c r="Y1" s="38" t="s">
        <v>14</v>
      </c>
      <c r="Z1" s="38" t="s">
        <v>145</v>
      </c>
      <c r="AA1" s="38" t="s">
        <v>48</v>
      </c>
      <c r="AB1" s="38" t="s">
        <v>49</v>
      </c>
      <c r="AC1" s="38" t="s">
        <v>50</v>
      </c>
    </row>
    <row r="2" spans="1:29" ht="89.25" x14ac:dyDescent="0.25">
      <c r="A2" s="26" t="s">
        <v>2</v>
      </c>
      <c r="B2" s="34" t="s">
        <v>131</v>
      </c>
      <c r="C2" s="40" t="s">
        <v>160</v>
      </c>
      <c r="D2" s="40" t="s">
        <v>163</v>
      </c>
      <c r="E2" s="41" t="s">
        <v>171</v>
      </c>
      <c r="F2" s="40" t="s">
        <v>172</v>
      </c>
      <c r="G2" s="42" t="s">
        <v>183</v>
      </c>
      <c r="H2" s="40" t="s">
        <v>187</v>
      </c>
      <c r="I2" s="41" t="s">
        <v>209</v>
      </c>
      <c r="J2" s="40" t="s">
        <v>210</v>
      </c>
      <c r="K2" s="40" t="s">
        <v>221</v>
      </c>
      <c r="L2" s="40" t="s">
        <v>224</v>
      </c>
      <c r="M2" s="40" t="s">
        <v>226</v>
      </c>
      <c r="N2" s="40" t="s">
        <v>245</v>
      </c>
      <c r="O2" s="40" t="s">
        <v>251</v>
      </c>
      <c r="P2" s="40" t="s">
        <v>253</v>
      </c>
      <c r="Q2" s="40" t="s">
        <v>259</v>
      </c>
      <c r="R2" s="40" t="s">
        <v>264</v>
      </c>
      <c r="S2" s="40" t="s">
        <v>273</v>
      </c>
      <c r="T2" s="40" t="s">
        <v>277</v>
      </c>
      <c r="U2" s="40" t="s">
        <v>281</v>
      </c>
      <c r="V2" s="40" t="s">
        <v>283</v>
      </c>
      <c r="W2" s="40" t="s">
        <v>295</v>
      </c>
      <c r="X2" s="40" t="s">
        <v>308</v>
      </c>
      <c r="Y2" s="40" t="s">
        <v>314</v>
      </c>
      <c r="Z2" s="40" t="s">
        <v>319</v>
      </c>
      <c r="AA2" s="28" t="s">
        <v>15</v>
      </c>
      <c r="AB2" s="28" t="s">
        <v>45</v>
      </c>
      <c r="AC2" s="28">
        <v>2013</v>
      </c>
    </row>
    <row r="3" spans="1:29" ht="76.5" x14ac:dyDescent="0.25">
      <c r="A3" s="26" t="s">
        <v>3</v>
      </c>
      <c r="B3" s="34" t="s">
        <v>132</v>
      </c>
      <c r="C3" s="40" t="s">
        <v>158</v>
      </c>
      <c r="D3" s="40" t="s">
        <v>164</v>
      </c>
      <c r="E3" s="36"/>
      <c r="F3" s="40" t="s">
        <v>173</v>
      </c>
      <c r="G3" s="42" t="s">
        <v>184</v>
      </c>
      <c r="H3" s="40" t="s">
        <v>188</v>
      </c>
      <c r="I3" s="36"/>
      <c r="J3" s="40" t="s">
        <v>211</v>
      </c>
      <c r="K3" s="40" t="s">
        <v>222</v>
      </c>
      <c r="L3" s="40" t="s">
        <v>225</v>
      </c>
      <c r="M3" s="40" t="s">
        <v>227</v>
      </c>
      <c r="N3" s="40" t="s">
        <v>246</v>
      </c>
      <c r="O3" s="40" t="s">
        <v>252</v>
      </c>
      <c r="P3" s="40" t="s">
        <v>254</v>
      </c>
      <c r="Q3" s="40" t="s">
        <v>260</v>
      </c>
      <c r="R3" s="40" t="s">
        <v>265</v>
      </c>
      <c r="S3" s="40" t="s">
        <v>274</v>
      </c>
      <c r="T3" s="40" t="s">
        <v>278</v>
      </c>
      <c r="U3" s="40" t="s">
        <v>282</v>
      </c>
      <c r="V3" s="40" t="s">
        <v>284</v>
      </c>
      <c r="W3" s="40" t="s">
        <v>296</v>
      </c>
      <c r="X3" s="40" t="s">
        <v>309</v>
      </c>
      <c r="Y3" s="40" t="s">
        <v>315</v>
      </c>
      <c r="Z3" s="40" t="s">
        <v>320</v>
      </c>
      <c r="AA3" s="28" t="s">
        <v>16</v>
      </c>
      <c r="AB3" s="28" t="s">
        <v>28</v>
      </c>
      <c r="AC3" s="28">
        <v>2014</v>
      </c>
    </row>
    <row r="4" spans="1:29" ht="114.75" x14ac:dyDescent="0.25">
      <c r="A4" s="26" t="s">
        <v>4</v>
      </c>
      <c r="B4" s="34" t="s">
        <v>133</v>
      </c>
      <c r="C4" s="40" t="s">
        <v>155</v>
      </c>
      <c r="D4" s="40" t="s">
        <v>165</v>
      </c>
      <c r="E4" s="36"/>
      <c r="F4" s="40" t="s">
        <v>174</v>
      </c>
      <c r="G4" s="42" t="s">
        <v>185</v>
      </c>
      <c r="H4" s="40" t="s">
        <v>189</v>
      </c>
      <c r="I4" s="36"/>
      <c r="J4" s="40" t="s">
        <v>212</v>
      </c>
      <c r="K4" s="40" t="s">
        <v>223</v>
      </c>
      <c r="L4" s="34"/>
      <c r="M4" s="40" t="s">
        <v>228</v>
      </c>
      <c r="N4" s="40" t="s">
        <v>247</v>
      </c>
      <c r="O4" s="34"/>
      <c r="P4" s="40" t="s">
        <v>255</v>
      </c>
      <c r="Q4" s="40" t="s">
        <v>261</v>
      </c>
      <c r="R4" s="40" t="s">
        <v>266</v>
      </c>
      <c r="S4" s="40" t="s">
        <v>275</v>
      </c>
      <c r="T4" s="40" t="s">
        <v>279</v>
      </c>
      <c r="U4" s="34"/>
      <c r="V4" s="40" t="s">
        <v>285</v>
      </c>
      <c r="W4" s="40" t="s">
        <v>297</v>
      </c>
      <c r="X4" s="40" t="s">
        <v>310</v>
      </c>
      <c r="Y4" s="40" t="s">
        <v>316</v>
      </c>
      <c r="Z4" s="40" t="s">
        <v>321</v>
      </c>
      <c r="AA4" s="23"/>
      <c r="AB4" s="28" t="s">
        <v>17</v>
      </c>
      <c r="AC4" s="28">
        <v>2015</v>
      </c>
    </row>
    <row r="5" spans="1:29" ht="76.5" x14ac:dyDescent="0.25">
      <c r="A5" s="26" t="s">
        <v>93</v>
      </c>
      <c r="B5" s="34" t="s">
        <v>134</v>
      </c>
      <c r="C5" s="40" t="s">
        <v>146</v>
      </c>
      <c r="D5" s="40" t="s">
        <v>166</v>
      </c>
      <c r="E5" s="36"/>
      <c r="F5" s="40" t="s">
        <v>175</v>
      </c>
      <c r="G5" s="42" t="s">
        <v>186</v>
      </c>
      <c r="H5" s="40" t="s">
        <v>190</v>
      </c>
      <c r="I5" s="36"/>
      <c r="J5" s="40" t="s">
        <v>213</v>
      </c>
      <c r="K5" s="34"/>
      <c r="L5" s="34"/>
      <c r="M5" s="40" t="s">
        <v>229</v>
      </c>
      <c r="N5" s="40" t="s">
        <v>248</v>
      </c>
      <c r="O5" s="34"/>
      <c r="P5" s="40" t="s">
        <v>256</v>
      </c>
      <c r="Q5" s="40" t="s">
        <v>262</v>
      </c>
      <c r="R5" s="40" t="s">
        <v>267</v>
      </c>
      <c r="S5" s="40" t="s">
        <v>276</v>
      </c>
      <c r="T5" s="40" t="s">
        <v>280</v>
      </c>
      <c r="U5" s="34"/>
      <c r="V5" s="40" t="s">
        <v>286</v>
      </c>
      <c r="W5" s="40" t="s">
        <v>298</v>
      </c>
      <c r="X5" s="40" t="s">
        <v>311</v>
      </c>
      <c r="Y5" s="40" t="s">
        <v>317</v>
      </c>
      <c r="Z5" s="34"/>
      <c r="AA5" s="23"/>
      <c r="AB5" s="28" t="s">
        <v>25</v>
      </c>
      <c r="AC5" s="28">
        <v>2016</v>
      </c>
    </row>
    <row r="6" spans="1:29" ht="89.25" x14ac:dyDescent="0.2">
      <c r="A6" s="23"/>
      <c r="B6" s="34" t="s">
        <v>6</v>
      </c>
      <c r="C6" s="40" t="s">
        <v>154</v>
      </c>
      <c r="D6" s="40" t="s">
        <v>167</v>
      </c>
      <c r="E6" s="36"/>
      <c r="F6" s="40" t="s">
        <v>176</v>
      </c>
      <c r="G6" s="36"/>
      <c r="H6" s="40" t="s">
        <v>191</v>
      </c>
      <c r="I6" s="36"/>
      <c r="J6" s="40" t="s">
        <v>214</v>
      </c>
      <c r="K6" s="34"/>
      <c r="L6" s="34"/>
      <c r="M6" s="40" t="s">
        <v>230</v>
      </c>
      <c r="N6" s="40" t="s">
        <v>249</v>
      </c>
      <c r="O6" s="34"/>
      <c r="P6" s="40" t="s">
        <v>257</v>
      </c>
      <c r="Q6" s="40" t="s">
        <v>263</v>
      </c>
      <c r="R6" s="40" t="s">
        <v>268</v>
      </c>
      <c r="S6" s="34"/>
      <c r="T6" s="34"/>
      <c r="U6" s="34"/>
      <c r="V6" s="40" t="s">
        <v>287</v>
      </c>
      <c r="W6" s="40" t="s">
        <v>299</v>
      </c>
      <c r="X6" s="40" t="s">
        <v>312</v>
      </c>
      <c r="Y6" s="40" t="s">
        <v>318</v>
      </c>
      <c r="Z6" s="34"/>
      <c r="AA6" s="23"/>
      <c r="AB6" s="28" t="s">
        <v>20</v>
      </c>
      <c r="AC6" s="28">
        <v>2017</v>
      </c>
    </row>
    <row r="7" spans="1:29" ht="114.75" x14ac:dyDescent="0.2">
      <c r="A7" s="23"/>
      <c r="B7" s="34" t="s">
        <v>7</v>
      </c>
      <c r="C7" s="40" t="s">
        <v>147</v>
      </c>
      <c r="D7" s="40" t="s">
        <v>168</v>
      </c>
      <c r="E7" s="36"/>
      <c r="F7" s="40" t="s">
        <v>177</v>
      </c>
      <c r="G7" s="36"/>
      <c r="H7" s="40" t="s">
        <v>192</v>
      </c>
      <c r="I7" s="36"/>
      <c r="J7" s="40" t="s">
        <v>215</v>
      </c>
      <c r="K7" s="34"/>
      <c r="L7" s="34"/>
      <c r="M7" s="40" t="s">
        <v>231</v>
      </c>
      <c r="N7" s="40" t="s">
        <v>250</v>
      </c>
      <c r="O7" s="34"/>
      <c r="P7" s="40" t="s">
        <v>258</v>
      </c>
      <c r="Q7" s="34"/>
      <c r="R7" s="40" t="s">
        <v>269</v>
      </c>
      <c r="S7" s="34"/>
      <c r="T7" s="34"/>
      <c r="U7" s="34"/>
      <c r="V7" s="40" t="s">
        <v>288</v>
      </c>
      <c r="W7" s="40" t="s">
        <v>300</v>
      </c>
      <c r="X7" s="40" t="s">
        <v>313</v>
      </c>
      <c r="Y7" s="34"/>
      <c r="Z7" s="34"/>
      <c r="AA7" s="23"/>
      <c r="AB7" s="28" t="s">
        <v>21</v>
      </c>
      <c r="AC7" s="28">
        <v>2018</v>
      </c>
    </row>
    <row r="8" spans="1:29" ht="157.5" x14ac:dyDescent="0.2">
      <c r="A8" s="23"/>
      <c r="B8" s="34" t="s">
        <v>135</v>
      </c>
      <c r="C8" s="40" t="s">
        <v>148</v>
      </c>
      <c r="D8" s="40" t="s">
        <v>169</v>
      </c>
      <c r="E8" s="36"/>
      <c r="F8" s="40" t="s">
        <v>178</v>
      </c>
      <c r="G8" s="36"/>
      <c r="H8" s="40" t="s">
        <v>193</v>
      </c>
      <c r="I8" s="36"/>
      <c r="J8" s="40" t="s">
        <v>216</v>
      </c>
      <c r="K8" s="34"/>
      <c r="L8" s="34"/>
      <c r="M8" s="40" t="s">
        <v>232</v>
      </c>
      <c r="N8" s="34"/>
      <c r="O8" s="34"/>
      <c r="P8" s="34"/>
      <c r="Q8" s="34"/>
      <c r="R8" s="40" t="s">
        <v>270</v>
      </c>
      <c r="S8" s="34"/>
      <c r="T8" s="34"/>
      <c r="U8" s="34"/>
      <c r="V8" s="40" t="s">
        <v>289</v>
      </c>
      <c r="W8" s="40" t="s">
        <v>301</v>
      </c>
      <c r="X8" s="34"/>
      <c r="Y8" s="34"/>
      <c r="Z8" s="34"/>
      <c r="AA8" s="23"/>
      <c r="AB8" s="28" t="s">
        <v>26</v>
      </c>
      <c r="AC8" s="28">
        <v>2019</v>
      </c>
    </row>
    <row r="9" spans="1:29" ht="127.5" x14ac:dyDescent="0.2">
      <c r="A9" s="23"/>
      <c r="B9" s="34" t="s">
        <v>8</v>
      </c>
      <c r="C9" s="40" t="s">
        <v>150</v>
      </c>
      <c r="D9" s="40" t="s">
        <v>170</v>
      </c>
      <c r="E9" s="36"/>
      <c r="F9" s="40" t="s">
        <v>179</v>
      </c>
      <c r="G9" s="36"/>
      <c r="H9" s="40" t="s">
        <v>194</v>
      </c>
      <c r="I9" s="36"/>
      <c r="J9" s="40" t="s">
        <v>217</v>
      </c>
      <c r="K9" s="34"/>
      <c r="L9" s="34"/>
      <c r="M9" s="40" t="s">
        <v>233</v>
      </c>
      <c r="N9" s="34"/>
      <c r="O9" s="34"/>
      <c r="P9" s="34"/>
      <c r="Q9" s="34"/>
      <c r="R9" s="40" t="s">
        <v>271</v>
      </c>
      <c r="S9" s="34"/>
      <c r="T9" s="34"/>
      <c r="U9" s="34"/>
      <c r="V9" s="40" t="s">
        <v>290</v>
      </c>
      <c r="W9" s="40" t="s">
        <v>302</v>
      </c>
      <c r="X9" s="34"/>
      <c r="Y9" s="34"/>
      <c r="Z9" s="34"/>
      <c r="AA9" s="23"/>
      <c r="AB9" s="28" t="s">
        <v>18</v>
      </c>
      <c r="AC9" s="28">
        <v>2020</v>
      </c>
    </row>
    <row r="10" spans="1:29" ht="89.25" x14ac:dyDescent="0.2">
      <c r="A10" s="23"/>
      <c r="B10" s="34" t="s">
        <v>136</v>
      </c>
      <c r="C10" s="40" t="s">
        <v>149</v>
      </c>
      <c r="D10" s="34"/>
      <c r="E10" s="36"/>
      <c r="F10" s="40" t="s">
        <v>180</v>
      </c>
      <c r="G10" s="36"/>
      <c r="H10" s="40" t="s">
        <v>195</v>
      </c>
      <c r="I10" s="36"/>
      <c r="J10" s="40" t="s">
        <v>218</v>
      </c>
      <c r="K10" s="34"/>
      <c r="L10" s="34"/>
      <c r="M10" s="40" t="s">
        <v>234</v>
      </c>
      <c r="N10" s="34"/>
      <c r="O10" s="34"/>
      <c r="P10" s="34"/>
      <c r="Q10" s="34"/>
      <c r="R10" s="40" t="s">
        <v>272</v>
      </c>
      <c r="S10" s="34"/>
      <c r="T10" s="34"/>
      <c r="U10" s="34"/>
      <c r="V10" s="40" t="s">
        <v>291</v>
      </c>
      <c r="W10" s="40" t="s">
        <v>303</v>
      </c>
      <c r="X10" s="34"/>
      <c r="Y10" s="34"/>
      <c r="Z10" s="34"/>
      <c r="AA10" s="23"/>
      <c r="AB10" s="28" t="s">
        <v>29</v>
      </c>
      <c r="AC10" s="28">
        <v>2021</v>
      </c>
    </row>
    <row r="11" spans="1:29" ht="63.75" x14ac:dyDescent="0.2">
      <c r="A11" s="23"/>
      <c r="B11" s="34" t="s">
        <v>9</v>
      </c>
      <c r="C11" s="40" t="s">
        <v>161</v>
      </c>
      <c r="D11" s="34"/>
      <c r="E11" s="36"/>
      <c r="F11" s="40" t="s">
        <v>181</v>
      </c>
      <c r="G11" s="36"/>
      <c r="H11" s="40" t="s">
        <v>196</v>
      </c>
      <c r="I11" s="36"/>
      <c r="J11" s="40" t="s">
        <v>219</v>
      </c>
      <c r="K11" s="34"/>
      <c r="L11" s="34"/>
      <c r="M11" s="40" t="s">
        <v>235</v>
      </c>
      <c r="N11" s="34"/>
      <c r="O11" s="34"/>
      <c r="P11" s="34"/>
      <c r="Q11" s="34"/>
      <c r="R11" s="34"/>
      <c r="S11" s="34"/>
      <c r="T11" s="34"/>
      <c r="U11" s="34"/>
      <c r="V11" s="40" t="s">
        <v>292</v>
      </c>
      <c r="W11" s="40" t="s">
        <v>304</v>
      </c>
      <c r="X11" s="34"/>
      <c r="Y11" s="34"/>
      <c r="Z11" s="34"/>
      <c r="AA11" s="23"/>
      <c r="AB11" s="28" t="s">
        <v>27</v>
      </c>
      <c r="AC11" s="28">
        <v>2022</v>
      </c>
    </row>
    <row r="12" spans="1:29" ht="63.75" x14ac:dyDescent="0.2">
      <c r="A12" s="23"/>
      <c r="B12" s="34" t="s">
        <v>137</v>
      </c>
      <c r="C12" s="40" t="s">
        <v>162</v>
      </c>
      <c r="D12" s="34"/>
      <c r="E12" s="36"/>
      <c r="F12" s="40" t="s">
        <v>182</v>
      </c>
      <c r="G12" s="36"/>
      <c r="H12" s="40" t="s">
        <v>197</v>
      </c>
      <c r="I12" s="36"/>
      <c r="J12" s="40" t="s">
        <v>220</v>
      </c>
      <c r="K12" s="34"/>
      <c r="L12" s="34"/>
      <c r="M12" s="40" t="s">
        <v>236</v>
      </c>
      <c r="N12" s="34"/>
      <c r="O12" s="34"/>
      <c r="P12" s="34"/>
      <c r="Q12" s="34"/>
      <c r="R12" s="34"/>
      <c r="S12" s="34"/>
      <c r="T12" s="34"/>
      <c r="U12" s="34"/>
      <c r="V12" s="40" t="s">
        <v>293</v>
      </c>
      <c r="W12" s="40" t="s">
        <v>305</v>
      </c>
      <c r="X12" s="34"/>
      <c r="Y12" s="34"/>
      <c r="Z12" s="34"/>
      <c r="AA12" s="23"/>
      <c r="AB12" s="28" t="s">
        <v>30</v>
      </c>
      <c r="AC12" s="23"/>
    </row>
    <row r="13" spans="1:29" ht="63.75" x14ac:dyDescent="0.2">
      <c r="A13" s="23"/>
      <c r="B13" s="34" t="s">
        <v>138</v>
      </c>
      <c r="C13" s="40" t="s">
        <v>152</v>
      </c>
      <c r="D13" s="34"/>
      <c r="E13" s="34"/>
      <c r="F13" s="34"/>
      <c r="G13" s="36"/>
      <c r="H13" s="40" t="s">
        <v>198</v>
      </c>
      <c r="I13" s="34"/>
      <c r="J13" s="34"/>
      <c r="K13" s="34"/>
      <c r="L13" s="34"/>
      <c r="M13" s="40" t="s">
        <v>237</v>
      </c>
      <c r="N13" s="34"/>
      <c r="O13" s="34"/>
      <c r="P13" s="34"/>
      <c r="Q13" s="34"/>
      <c r="R13" s="34"/>
      <c r="S13" s="34"/>
      <c r="T13" s="34"/>
      <c r="U13" s="34"/>
      <c r="V13" s="40" t="s">
        <v>294</v>
      </c>
      <c r="W13" s="40" t="s">
        <v>306</v>
      </c>
      <c r="X13" s="34"/>
      <c r="Y13" s="34"/>
      <c r="Z13" s="34"/>
      <c r="AA13" s="23"/>
      <c r="AB13" s="28" t="s">
        <v>22</v>
      </c>
      <c r="AC13" s="28">
        <v>2025</v>
      </c>
    </row>
    <row r="14" spans="1:29" ht="78.75" x14ac:dyDescent="0.2">
      <c r="A14" s="23"/>
      <c r="B14" s="34" t="s">
        <v>139</v>
      </c>
      <c r="C14" s="40" t="s">
        <v>151</v>
      </c>
      <c r="D14" s="34"/>
      <c r="E14" s="34"/>
      <c r="F14" s="34"/>
      <c r="G14" s="36"/>
      <c r="H14" s="40" t="s">
        <v>199</v>
      </c>
      <c r="I14" s="34"/>
      <c r="J14" s="34"/>
      <c r="K14" s="34"/>
      <c r="L14" s="34"/>
      <c r="M14" s="40" t="s">
        <v>238</v>
      </c>
      <c r="N14" s="34"/>
      <c r="O14" s="34"/>
      <c r="P14" s="34"/>
      <c r="Q14" s="34"/>
      <c r="R14" s="34"/>
      <c r="S14" s="34"/>
      <c r="T14" s="34"/>
      <c r="U14" s="34"/>
      <c r="V14" s="34"/>
      <c r="W14" s="40" t="s">
        <v>307</v>
      </c>
      <c r="X14" s="34"/>
      <c r="Y14" s="34"/>
      <c r="Z14" s="34"/>
      <c r="AA14" s="23"/>
      <c r="AB14" s="28" t="s">
        <v>37</v>
      </c>
      <c r="AC14" s="23"/>
    </row>
    <row r="15" spans="1:29" ht="51" x14ac:dyDescent="0.2">
      <c r="A15" s="23"/>
      <c r="B15" s="34" t="s">
        <v>140</v>
      </c>
      <c r="C15" s="40" t="s">
        <v>153</v>
      </c>
      <c r="D15" s="34"/>
      <c r="E15" s="34"/>
      <c r="F15" s="34"/>
      <c r="G15" s="36"/>
      <c r="H15" s="40" t="s">
        <v>200</v>
      </c>
      <c r="I15" s="34"/>
      <c r="J15" s="34"/>
      <c r="K15" s="34"/>
      <c r="L15" s="34"/>
      <c r="M15" s="40" t="s">
        <v>239</v>
      </c>
      <c r="N15" s="34"/>
      <c r="O15" s="34"/>
      <c r="P15" s="34"/>
      <c r="Q15" s="34"/>
      <c r="R15" s="34"/>
      <c r="S15" s="34"/>
      <c r="T15" s="34"/>
      <c r="U15" s="34"/>
      <c r="V15" s="34"/>
      <c r="W15" s="34"/>
      <c r="X15" s="34"/>
      <c r="Y15" s="34"/>
      <c r="Z15" s="34"/>
      <c r="AA15" s="23"/>
      <c r="AB15" s="28" t="s">
        <v>31</v>
      </c>
      <c r="AC15" s="23"/>
    </row>
    <row r="16" spans="1:29" ht="76.5" x14ac:dyDescent="0.2">
      <c r="A16" s="23"/>
      <c r="B16" s="34" t="s">
        <v>141</v>
      </c>
      <c r="C16" s="40" t="s">
        <v>156</v>
      </c>
      <c r="D16" s="34"/>
      <c r="E16" s="34"/>
      <c r="F16" s="34"/>
      <c r="G16" s="36"/>
      <c r="H16" s="40" t="s">
        <v>201</v>
      </c>
      <c r="I16" s="34"/>
      <c r="J16" s="34"/>
      <c r="K16" s="34"/>
      <c r="L16" s="34"/>
      <c r="M16" s="40" t="s">
        <v>240</v>
      </c>
      <c r="N16" s="34"/>
      <c r="O16" s="34"/>
      <c r="P16" s="34"/>
      <c r="Q16" s="34"/>
      <c r="R16" s="34"/>
      <c r="S16" s="34"/>
      <c r="T16" s="34"/>
      <c r="U16" s="34"/>
      <c r="V16" s="34"/>
      <c r="W16" s="34"/>
      <c r="X16" s="34"/>
      <c r="Y16" s="34"/>
      <c r="Z16" s="34"/>
      <c r="AA16" s="23"/>
      <c r="AB16" s="28" t="s">
        <v>32</v>
      </c>
      <c r="AC16" s="23"/>
    </row>
    <row r="17" spans="1:29" ht="114.75" x14ac:dyDescent="0.2">
      <c r="A17" s="23"/>
      <c r="B17" s="34" t="s">
        <v>10</v>
      </c>
      <c r="C17" s="40" t="s">
        <v>157</v>
      </c>
      <c r="D17" s="34"/>
      <c r="E17" s="34"/>
      <c r="F17" s="34"/>
      <c r="G17" s="36"/>
      <c r="H17" s="40" t="s">
        <v>202</v>
      </c>
      <c r="I17" s="34"/>
      <c r="J17" s="34"/>
      <c r="K17" s="34"/>
      <c r="L17" s="34"/>
      <c r="M17" s="40" t="s">
        <v>241</v>
      </c>
      <c r="N17" s="34"/>
      <c r="O17" s="34"/>
      <c r="P17" s="34"/>
      <c r="Q17" s="34"/>
      <c r="R17" s="34"/>
      <c r="S17" s="34"/>
      <c r="T17" s="34"/>
      <c r="U17" s="34"/>
      <c r="V17" s="34"/>
      <c r="W17" s="34"/>
      <c r="X17" s="34"/>
      <c r="Y17" s="34"/>
      <c r="Z17" s="34"/>
      <c r="AA17" s="23"/>
      <c r="AB17" s="28" t="s">
        <v>43</v>
      </c>
      <c r="AC17" s="23"/>
    </row>
    <row r="18" spans="1:29" ht="89.25" x14ac:dyDescent="0.2">
      <c r="A18" s="23"/>
      <c r="B18" s="34" t="s">
        <v>11</v>
      </c>
      <c r="C18" s="40" t="s">
        <v>159</v>
      </c>
      <c r="D18" s="34"/>
      <c r="E18" s="34"/>
      <c r="F18" s="34"/>
      <c r="G18" s="36"/>
      <c r="H18" s="40" t="s">
        <v>203</v>
      </c>
      <c r="I18" s="34"/>
      <c r="J18" s="34"/>
      <c r="K18" s="34"/>
      <c r="L18" s="34"/>
      <c r="M18" s="40" t="s">
        <v>242</v>
      </c>
      <c r="N18" s="34"/>
      <c r="O18" s="34"/>
      <c r="P18" s="34"/>
      <c r="Q18" s="34"/>
      <c r="R18" s="34"/>
      <c r="S18" s="34"/>
      <c r="T18" s="34"/>
      <c r="U18" s="34"/>
      <c r="V18" s="34"/>
      <c r="W18" s="34"/>
      <c r="X18" s="34"/>
      <c r="Y18" s="34"/>
      <c r="Z18" s="34"/>
      <c r="AA18" s="23"/>
      <c r="AB18" s="28" t="s">
        <v>40</v>
      </c>
      <c r="AC18" s="23"/>
    </row>
    <row r="19" spans="1:29" ht="51" x14ac:dyDescent="0.2">
      <c r="A19" s="23"/>
      <c r="B19" s="34" t="s">
        <v>142</v>
      </c>
      <c r="C19" s="34"/>
      <c r="D19" s="34"/>
      <c r="E19" s="34"/>
      <c r="F19" s="34"/>
      <c r="G19" s="36"/>
      <c r="H19" s="40" t="s">
        <v>204</v>
      </c>
      <c r="I19" s="34"/>
      <c r="J19" s="34"/>
      <c r="K19" s="34"/>
      <c r="L19" s="34"/>
      <c r="M19" s="40" t="s">
        <v>243</v>
      </c>
      <c r="N19" s="34"/>
      <c r="O19" s="34"/>
      <c r="P19" s="34"/>
      <c r="Q19" s="34"/>
      <c r="R19" s="34"/>
      <c r="S19" s="34"/>
      <c r="T19" s="34"/>
      <c r="U19" s="34"/>
      <c r="V19" s="34"/>
      <c r="W19" s="34"/>
      <c r="X19" s="34"/>
      <c r="Y19" s="34"/>
      <c r="Z19" s="34"/>
      <c r="AA19" s="23"/>
      <c r="AB19" s="28" t="s">
        <v>41</v>
      </c>
      <c r="AC19" s="23"/>
    </row>
    <row r="20" spans="1:29" ht="76.5" x14ac:dyDescent="0.2">
      <c r="A20" s="23"/>
      <c r="B20" s="34" t="s">
        <v>12</v>
      </c>
      <c r="C20" s="34"/>
      <c r="D20" s="34"/>
      <c r="E20" s="34"/>
      <c r="F20" s="34"/>
      <c r="G20" s="36"/>
      <c r="H20" s="40" t="s">
        <v>205</v>
      </c>
      <c r="I20" s="34"/>
      <c r="J20" s="34"/>
      <c r="K20" s="34"/>
      <c r="L20" s="34"/>
      <c r="M20" s="40" t="s">
        <v>244</v>
      </c>
      <c r="N20" s="34"/>
      <c r="O20" s="34"/>
      <c r="P20" s="34"/>
      <c r="Q20" s="34"/>
      <c r="R20" s="34"/>
      <c r="S20" s="34"/>
      <c r="T20" s="34"/>
      <c r="U20" s="34"/>
      <c r="V20" s="34"/>
      <c r="W20" s="34"/>
      <c r="X20" s="34"/>
      <c r="Y20" s="34"/>
      <c r="Z20" s="34"/>
      <c r="AA20" s="23"/>
      <c r="AB20" s="28" t="s">
        <v>38</v>
      </c>
      <c r="AC20" s="23"/>
    </row>
    <row r="21" spans="1:29" ht="63.75" x14ac:dyDescent="0.2">
      <c r="A21" s="23"/>
      <c r="B21" s="34" t="s">
        <v>143</v>
      </c>
      <c r="C21" s="34"/>
      <c r="D21" s="34"/>
      <c r="E21" s="34"/>
      <c r="F21" s="34"/>
      <c r="G21" s="36"/>
      <c r="H21" s="40" t="s">
        <v>206</v>
      </c>
      <c r="I21" s="34"/>
      <c r="J21" s="34"/>
      <c r="K21" s="34"/>
      <c r="L21" s="34"/>
      <c r="M21" s="34"/>
      <c r="N21" s="34"/>
      <c r="O21" s="34"/>
      <c r="P21" s="34"/>
      <c r="Q21" s="34"/>
      <c r="R21" s="34"/>
      <c r="S21" s="34"/>
      <c r="T21" s="34"/>
      <c r="U21" s="34"/>
      <c r="V21" s="34"/>
      <c r="W21" s="34"/>
      <c r="X21" s="34"/>
      <c r="Y21" s="34"/>
      <c r="Z21" s="34"/>
      <c r="AA21" s="23"/>
      <c r="AB21" s="28" t="s">
        <v>33</v>
      </c>
      <c r="AC21" s="23"/>
    </row>
    <row r="22" spans="1:29" ht="94.5" x14ac:dyDescent="0.2">
      <c r="A22" s="23"/>
      <c r="B22" s="34" t="s">
        <v>144</v>
      </c>
      <c r="C22" s="36"/>
      <c r="D22" s="36"/>
      <c r="E22" s="36"/>
      <c r="F22" s="36"/>
      <c r="G22" s="36"/>
      <c r="H22" s="40" t="s">
        <v>207</v>
      </c>
      <c r="I22" s="36"/>
      <c r="J22" s="36"/>
      <c r="K22" s="36"/>
      <c r="L22" s="36"/>
      <c r="M22" s="36"/>
      <c r="N22" s="36"/>
      <c r="O22" s="36"/>
      <c r="P22" s="36"/>
      <c r="Q22" s="36"/>
      <c r="R22" s="36"/>
      <c r="S22" s="36"/>
      <c r="T22" s="36"/>
      <c r="U22" s="36"/>
      <c r="V22" s="36"/>
      <c r="W22" s="36"/>
      <c r="X22" s="36"/>
      <c r="Y22" s="36"/>
      <c r="Z22" s="36"/>
      <c r="AA22" s="35"/>
      <c r="AB22" s="28" t="s">
        <v>1</v>
      </c>
      <c r="AC22" s="23"/>
    </row>
    <row r="23" spans="1:29" ht="76.5" x14ac:dyDescent="0.2">
      <c r="A23" s="23"/>
      <c r="B23" s="34" t="s">
        <v>13</v>
      </c>
      <c r="C23" s="36"/>
      <c r="D23" s="36"/>
      <c r="E23" s="36"/>
      <c r="F23" s="36"/>
      <c r="G23" s="36"/>
      <c r="H23" s="40" t="s">
        <v>208</v>
      </c>
      <c r="I23" s="36"/>
      <c r="J23" s="36"/>
      <c r="K23" s="36"/>
      <c r="L23" s="36"/>
      <c r="M23" s="36"/>
      <c r="N23" s="36"/>
      <c r="O23" s="36"/>
      <c r="P23" s="36"/>
      <c r="Q23" s="36"/>
      <c r="R23" s="36"/>
      <c r="S23" s="36"/>
      <c r="T23" s="36"/>
      <c r="U23" s="36"/>
      <c r="V23" s="36"/>
      <c r="W23" s="36"/>
      <c r="X23" s="36"/>
      <c r="Y23" s="36"/>
      <c r="Z23" s="36"/>
      <c r="AA23" s="35"/>
      <c r="AB23" s="28" t="s">
        <v>34</v>
      </c>
      <c r="AC23" s="23"/>
    </row>
    <row r="24" spans="1:29" ht="15.75" x14ac:dyDescent="0.2">
      <c r="A24" s="23"/>
      <c r="B24" s="34" t="s">
        <v>14</v>
      </c>
      <c r="C24" s="36"/>
      <c r="D24" s="36"/>
      <c r="E24" s="36"/>
      <c r="F24" s="36"/>
      <c r="G24" s="36"/>
      <c r="H24" s="36"/>
      <c r="I24" s="36"/>
      <c r="J24" s="36"/>
      <c r="K24" s="36"/>
      <c r="L24" s="36"/>
      <c r="M24" s="36"/>
      <c r="N24" s="36"/>
      <c r="O24" s="36"/>
      <c r="P24" s="36"/>
      <c r="Q24" s="36"/>
      <c r="R24" s="36"/>
      <c r="S24" s="36"/>
      <c r="T24" s="36"/>
      <c r="U24" s="36"/>
      <c r="V24" s="36"/>
      <c r="W24" s="36"/>
      <c r="X24" s="36"/>
      <c r="Y24" s="36"/>
      <c r="Z24" s="36"/>
      <c r="AA24" s="35"/>
      <c r="AB24" s="28" t="s">
        <v>35</v>
      </c>
      <c r="AC24" s="23"/>
    </row>
    <row r="25" spans="1:29" ht="47.25" x14ac:dyDescent="0.2">
      <c r="A25" s="23"/>
      <c r="B25" s="34" t="s">
        <v>145</v>
      </c>
      <c r="C25" s="36"/>
      <c r="D25" s="36"/>
      <c r="E25" s="36"/>
      <c r="F25" s="36"/>
      <c r="G25" s="36"/>
      <c r="H25" s="36"/>
      <c r="I25" s="36"/>
      <c r="J25" s="36"/>
      <c r="K25" s="36"/>
      <c r="L25" s="36"/>
      <c r="M25" s="36"/>
      <c r="N25" s="36"/>
      <c r="O25" s="36"/>
      <c r="P25" s="36"/>
      <c r="Q25" s="36"/>
      <c r="R25" s="36"/>
      <c r="S25" s="36"/>
      <c r="T25" s="36"/>
      <c r="U25" s="36"/>
      <c r="V25" s="36"/>
      <c r="W25" s="36"/>
      <c r="X25" s="36"/>
      <c r="Y25" s="36"/>
      <c r="Z25" s="36"/>
      <c r="AA25" s="35"/>
      <c r="AB25" s="28" t="s">
        <v>19</v>
      </c>
      <c r="AC25" s="23"/>
    </row>
    <row r="26" spans="1:29" x14ac:dyDescent="0.2">
      <c r="A26" s="23"/>
      <c r="B26" s="44"/>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28" t="s">
        <v>23</v>
      </c>
      <c r="AC26" s="23"/>
    </row>
    <row r="27" spans="1:29" ht="15" x14ac:dyDescent="0.2">
      <c r="A27" s="23"/>
      <c r="B27" s="27" t="s">
        <v>5</v>
      </c>
      <c r="C27" s="37"/>
      <c r="D27" s="37"/>
      <c r="E27" s="37"/>
      <c r="F27" s="37"/>
      <c r="G27" s="37"/>
      <c r="H27" s="37"/>
      <c r="I27" s="37"/>
      <c r="J27" s="37"/>
      <c r="K27" s="37"/>
      <c r="L27" s="37"/>
      <c r="M27" s="37"/>
      <c r="N27" s="37"/>
      <c r="O27" s="37"/>
      <c r="P27" s="37"/>
      <c r="Q27" s="37"/>
      <c r="R27" s="37"/>
      <c r="S27" s="37"/>
      <c r="T27" s="37"/>
      <c r="U27" s="37"/>
      <c r="V27" s="37"/>
      <c r="W27" s="37"/>
      <c r="X27" s="37"/>
      <c r="Y27" s="37"/>
      <c r="Z27" s="37"/>
      <c r="AA27" s="35"/>
      <c r="AB27" s="28" t="s">
        <v>42</v>
      </c>
      <c r="AC27" s="23"/>
    </row>
    <row r="28" spans="1:29" x14ac:dyDescent="0.2">
      <c r="A28" s="23"/>
      <c r="B28" s="23"/>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28" t="s">
        <v>24</v>
      </c>
      <c r="AC28" s="23"/>
    </row>
    <row r="29" spans="1:29" x14ac:dyDescent="0.2">
      <c r="A29" s="23"/>
      <c r="B29" s="23"/>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28" t="s">
        <v>44</v>
      </c>
      <c r="AC29" s="23"/>
    </row>
    <row r="30" spans="1:29" x14ac:dyDescent="0.2">
      <c r="A30" s="23"/>
      <c r="B30" s="23"/>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28" t="s">
        <v>36</v>
      </c>
      <c r="AC30" s="23"/>
    </row>
    <row r="31" spans="1:29" x14ac:dyDescent="0.2">
      <c r="A31" s="23"/>
      <c r="B31" s="23"/>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28" t="s">
        <v>72</v>
      </c>
      <c r="AC31" s="23"/>
    </row>
    <row r="32" spans="1:29" x14ac:dyDescent="0.2">
      <c r="A32" s="23"/>
      <c r="B32" s="23"/>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28" t="s">
        <v>39</v>
      </c>
      <c r="AC32" s="23"/>
    </row>
    <row r="33" spans="1:29" x14ac:dyDescent="0.2">
      <c r="A33" s="23"/>
      <c r="B33" s="23"/>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28" t="s">
        <v>45</v>
      </c>
      <c r="AC33" s="23"/>
    </row>
    <row r="34" spans="1:29" x14ac:dyDescent="0.2">
      <c r="A34" s="23"/>
      <c r="B34" s="23"/>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28" t="s">
        <v>94</v>
      </c>
      <c r="AC34" s="23"/>
    </row>
  </sheetData>
  <dataValidations count="2">
    <dataValidation type="list" allowBlank="1" showInputMessage="1" showErrorMessage="1" sqref="D1">
      <formula1>Ambiental</formula1>
    </dataValidation>
    <dataValidation type="list" allowBlank="1" showInputMessage="1" showErrorMessage="1" sqref="C1">
      <formula1>Agricultura</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
  <sheetViews>
    <sheetView workbookViewId="0"/>
  </sheetViews>
  <sheetFormatPr baseColWidth="10" defaultRowHeight="12.75" x14ac:dyDescent="0.2"/>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0F1857AE5BC23458D391E1126F64FC6" ma:contentTypeVersion="12" ma:contentTypeDescription="Crear nuevo documento." ma:contentTypeScope="" ma:versionID="bfa5e3e7ee303b9a41715fb6596f4840">
  <xsd:schema xmlns:xsd="http://www.w3.org/2001/XMLSchema" xmlns:xs="http://www.w3.org/2001/XMLSchema" xmlns:p="http://schemas.microsoft.com/office/2006/metadata/properties" xmlns:ns2="bc7fa6d9-f289-453f-8d65-26d024cbc172" xmlns:ns3="10c08e24-5046-4ed1-8e14-d847955480d3" targetNamespace="http://schemas.microsoft.com/office/2006/metadata/properties" ma:root="true" ma:fieldsID="5cac6c07fda3efaf87a120573df5883a" ns2:_="" ns3:_="">
    <xsd:import namespace="bc7fa6d9-f289-453f-8d65-26d024cbc172"/>
    <xsd:import namespace="10c08e24-5046-4ed1-8e14-d847955480d3"/>
    <xsd:element name="properties">
      <xsd:complexType>
        <xsd:sequence>
          <xsd:element name="documentManagement">
            <xsd:complexType>
              <xsd:all>
                <xsd:element ref="ns2:_dlc_DocId" minOccurs="0"/>
                <xsd:element ref="ns2:_dlc_DocIdUrl" minOccurs="0"/>
                <xsd:element ref="ns2:_dlc_DocIdPersistId" minOccurs="0"/>
                <xsd:element ref="ns3:Proceso"/>
                <xsd:element ref="ns3:Tipo_x0020_proceso"/>
                <xsd:element ref="ns3:Tipo_x0020_documento"/>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7fa6d9-f289-453f-8d65-26d024cbc17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0c08e24-5046-4ed1-8e14-d847955480d3" elementFormDefault="qualified">
    <xsd:import namespace="http://schemas.microsoft.com/office/2006/documentManagement/types"/>
    <xsd:import namespace="http://schemas.microsoft.com/office/infopath/2007/PartnerControls"/>
    <xsd:element name="Proceso" ma:index="11" ma:displayName="Proceso" ma:format="Dropdown" ma:internalName="Proceso">
      <xsd:simpleType>
        <xsd:restriction base="dms:Choice">
          <xsd:enumeration value="Administración de bienes e insumos"/>
          <xsd:enumeration value="Administración de entidades liquidadas"/>
          <xsd:enumeration value="Administración de sistemas de información"/>
          <xsd:enumeration value="Administración del sistema integrado de gestión institucional"/>
          <xsd:enumeration value="Análisis de recursos del Sgsss y planeación financiera territorial"/>
          <xsd:enumeration value="Ciclo de vida y reingeniería de sistemas de información"/>
          <xsd:enumeration value="Control y evaluación de la gestión"/>
          <xsd:enumeration value="Desarrollo del talento humano en salud"/>
          <xsd:enumeration value="Direccionamiento estratégico"/>
          <xsd:enumeration value="Gestión contractual"/>
          <xsd:enumeration value="Gestión de la prestación de servicios de salud"/>
          <xsd:enumeration value="Gestión de la protección social en salud"/>
          <xsd:enumeration value="Gestión de las comunicaciones públicas y estratégicas"/>
          <xsd:enumeration value="Gestión de las intervenciones individuales y colectivas para la promoción de la salud y prevención de la enfermedad"/>
          <xsd:enumeration value="Gestión de medicamentos y tecnologías en salud"/>
          <xsd:enumeration value="Gestión de servicio al ciudadano"/>
          <xsd:enumeration value="Gestión de soporte a las tecnologías"/>
          <xsd:enumeration value="Gestión del talento humano"/>
          <xsd:enumeration value="Gestión documental"/>
          <xsd:enumeration value="Gestión financiera"/>
          <xsd:enumeration value="Gestión jurídica"/>
          <xsd:enumeration value="Gestión para la innovación y adopción de las mejores prácticas de TIC"/>
          <xsd:enumeration value="Gestión y prevención de asuntos disciplinarios"/>
          <xsd:enumeration value="Integración de datos de nuevas fuentes al sistema de gestión de datos"/>
          <xsd:enumeration value="Mejora continua"/>
          <xsd:enumeration value="Planeación, monitoreo y evaluación de los resultados en salud pública"/>
          <xsd:enumeration value="Patrimonios autónomos y entidades liquidadas"/>
          <xsd:enumeration value="Transversalización de enfoques diferenciales"/>
        </xsd:restriction>
      </xsd:simpleType>
    </xsd:element>
    <xsd:element name="Tipo_x0020_proceso" ma:index="12" ma:displayName="Tipo proceso" ma:format="Dropdown" ma:internalName="Tipo_x0020_proceso">
      <xsd:simpleType>
        <xsd:restriction base="dms:Choice">
          <xsd:enumeration value="Apoyo"/>
          <xsd:enumeration value="Estratégicos"/>
          <xsd:enumeration value="Evaluación"/>
          <xsd:enumeration value="Misionales"/>
        </xsd:restriction>
      </xsd:simpleType>
    </xsd:element>
    <xsd:element name="Tipo_x0020_documento" ma:index="13" ma:displayName="Tipo documento" ma:format="Dropdown" ma:internalName="Tipo_x0020_documento">
      <xsd:simpleType>
        <xsd:restriction base="dms:Choice">
          <xsd:enumeration value="Caracterización"/>
          <xsd:enumeration value="Caracterización de los riesgos"/>
          <xsd:enumeration value="Control de registros"/>
          <xsd:enumeration value="Documento soporte"/>
          <xsd:enumeration value="Ficha producto / Servicio"/>
          <xsd:enumeration value="Formatos /Otros"/>
          <xsd:enumeration value="Guias"/>
          <xsd:enumeration value="Hoja de vida indicadores"/>
          <xsd:enumeration value="Información a comunicar"/>
          <xsd:enumeration value="Manuales"/>
          <xsd:enumeration value="Plan de mejoramiento"/>
          <xsd:enumeration value="Procedimientos"/>
          <xsd:enumeration value="Trámites y OPA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roceso xmlns="10c08e24-5046-4ed1-8e14-d847955480d3">Mejora continua</Proceso>
    <Tipo_x0020_proceso xmlns="10c08e24-5046-4ed1-8e14-d847955480d3">Estratégicos</Tipo_x0020_proceso>
    <Tipo_x0020_documento xmlns="10c08e24-5046-4ed1-8e14-d847955480d3">Formatos /Otros</Tipo_x0020_documento>
    <_dlc_DocId xmlns="bc7fa6d9-f289-453f-8d65-26d024cbc172">SK56FQYSNTNA-270-595</_dlc_DocId>
    <_dlc_DocIdUrl xmlns="bc7fa6d9-f289-453f-8d65-26d024cbc172">
      <Url>http://intranet.minsalud.gov.co/Sistema-integrado/Mapa-de-procesos/_layouts/15/DocIdRedir.aspx?ID=SK56FQYSNTNA-270-595</Url>
      <Description>SK56FQYSNTNA-270-595</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8585A80-4DF5-4DAC-A98F-5A5D12E03A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7fa6d9-f289-453f-8d65-26d024cbc172"/>
    <ds:schemaRef ds:uri="10c08e24-5046-4ed1-8e14-d847955480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32A3CF-31FC-4A7F-B50D-F2A4F369C3AA}">
  <ds:schemaRefs>
    <ds:schemaRef ds:uri="http://purl.org/dc/elements/1.1/"/>
    <ds:schemaRef ds:uri="http://purl.org/dc/terms/"/>
    <ds:schemaRef ds:uri="http://purl.org/dc/dcmitype/"/>
    <ds:schemaRef ds:uri="http://schemas.microsoft.com/office/infopath/2007/PartnerControls"/>
    <ds:schemaRef ds:uri="http://schemas.microsoft.com/office/2006/documentManagement/types"/>
    <ds:schemaRef ds:uri="http://www.w3.org/XML/1998/namespace"/>
    <ds:schemaRef ds:uri="http://schemas.microsoft.com/office/2006/metadata/properties"/>
    <ds:schemaRef ds:uri="bc7fa6d9-f289-453f-8d65-26d024cbc172"/>
    <ds:schemaRef ds:uri="http://schemas.openxmlformats.org/package/2006/metadata/core-properties"/>
    <ds:schemaRef ds:uri="10c08e24-5046-4ed1-8e14-d847955480d3"/>
  </ds:schemaRefs>
</ds:datastoreItem>
</file>

<file path=customXml/itemProps3.xml><?xml version="1.0" encoding="utf-8"?>
<ds:datastoreItem xmlns:ds="http://schemas.openxmlformats.org/officeDocument/2006/customXml" ds:itemID="{5633EFCF-5DF3-4435-BF03-62EB5D050D24}">
  <ds:schemaRefs>
    <ds:schemaRef ds:uri="http://schemas.microsoft.com/sharepoint/v3/contenttype/forms"/>
  </ds:schemaRefs>
</ds:datastoreItem>
</file>

<file path=customXml/itemProps4.xml><?xml version="1.0" encoding="utf-8"?>
<ds:datastoreItem xmlns:ds="http://schemas.openxmlformats.org/officeDocument/2006/customXml" ds:itemID="{C734247B-B7C2-486A-A2C6-605705C9738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47</vt:i4>
      </vt:variant>
    </vt:vector>
  </HeadingPairs>
  <TitlesOfParts>
    <vt:vector size="56" baseType="lpstr">
      <vt:lpstr>ESTRATEGIAS DE RACIONALIZACION</vt:lpstr>
      <vt:lpstr>INSTRUCTIVO</vt:lpstr>
      <vt:lpstr>Hoja3</vt:lpstr>
      <vt:lpstr>CADENA DE TRÁMITES</vt:lpstr>
      <vt:lpstr>TABLA</vt:lpstr>
      <vt:lpstr>Tablas instituciones</vt:lpstr>
      <vt:lpstr>Hoja1</vt:lpstr>
      <vt:lpstr>Hoja2</vt:lpstr>
      <vt:lpstr>Hoja4</vt:lpstr>
      <vt:lpstr>Acto</vt:lpstr>
      <vt:lpstr>Admin</vt:lpstr>
      <vt:lpstr>administrativas</vt:lpstr>
      <vt:lpstr>'Tablas instituciones'!Agricultura</vt:lpstr>
      <vt:lpstr>Ambiental</vt:lpstr>
      <vt:lpstr>'CADENA DE TRÁMITES'!Área_de_impresión</vt:lpstr>
      <vt:lpstr>'ESTRATEGIAS DE RACIONALIZACION'!Área_de_impresión</vt:lpstr>
      <vt:lpstr>INSTRUCTIVO!Área_de_impresión</vt:lpstr>
      <vt:lpstr>automatiza.parcial</vt:lpstr>
      <vt:lpstr>avance</vt:lpstr>
      <vt:lpstr>cadena.tramite</vt:lpstr>
      <vt:lpstr>Categoria</vt:lpstr>
      <vt:lpstr>clases</vt:lpstr>
      <vt:lpstr>Departamental</vt:lpstr>
      <vt:lpstr>departamento</vt:lpstr>
      <vt:lpstr>departamentos</vt:lpstr>
      <vt:lpstr>Distrito_Capital</vt:lpstr>
      <vt:lpstr>elemento</vt:lpstr>
      <vt:lpstr>GRAT</vt:lpstr>
      <vt:lpstr>interoperabilidad</vt:lpstr>
      <vt:lpstr>Jurídica</vt:lpstr>
      <vt:lpstr>Jurídico</vt:lpstr>
      <vt:lpstr>lider</vt:lpstr>
      <vt:lpstr>Listado</vt:lpstr>
      <vt:lpstr>Municipal</vt:lpstr>
      <vt:lpstr>Ninguno</vt:lpstr>
      <vt:lpstr>nivel</vt:lpstr>
      <vt:lpstr>Nivel1</vt:lpstr>
      <vt:lpstr>nivelinter</vt:lpstr>
      <vt:lpstr>nivelracio</vt:lpstr>
      <vt:lpstr>norma</vt:lpstr>
      <vt:lpstr>normativas</vt:lpstr>
      <vt:lpstr>orden</vt:lpstr>
      <vt:lpstr>respuesta</vt:lpstr>
      <vt:lpstr>sector</vt:lpstr>
      <vt:lpstr>sectoriales</vt:lpstr>
      <vt:lpstr>Simplificacion</vt:lpstr>
      <vt:lpstr>Tecnológica</vt:lpstr>
      <vt:lpstr>Tipo</vt:lpstr>
      <vt:lpstr>Tipo1</vt:lpstr>
      <vt:lpstr>Tipoaccion</vt:lpstr>
      <vt:lpstr>Tipos</vt:lpstr>
      <vt:lpstr>'ESTRATEGIAS DE RACIONALIZACION'!Títulos_a_imprimir</vt:lpstr>
      <vt:lpstr>INSTRUCTIVO!Títulos_a_imprimir</vt:lpstr>
      <vt:lpstr>'ESTRATEGIAS DE RACIONALIZACION'!TRAMITES</vt:lpstr>
      <vt:lpstr>ventanilla</vt:lpstr>
      <vt:lpstr>vigencia</vt:lpstr>
    </vt:vector>
  </TitlesOfParts>
  <Company>Dafp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MACF17 Estrategia de Racionalización de Trámites</dc:title>
  <dc:creator>ggonzalez</dc:creator>
  <cp:lastModifiedBy>Eliana Mercedes Matallana Fonseca</cp:lastModifiedBy>
  <cp:lastPrinted>2014-10-02T20:37:27Z</cp:lastPrinted>
  <dcterms:created xsi:type="dcterms:W3CDTF">2012-02-21T16:49:08Z</dcterms:created>
  <dcterms:modified xsi:type="dcterms:W3CDTF">2020-02-21T19:51:54Z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0x01010000F1857AE5BC23458D391E1126F64FC6</vt:lpwstr>
  </property>
  <property fmtid="{D5CDD505-2E9C-101B-9397-08002B2CF9AE}" pid="3" name="_dlc_DocIdItemGuid">
    <vt:lpwstr>8f344466-366a-4df9-8bca-79aaf717ffad</vt:lpwstr>
  </property>
</Properties>
</file>